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ravinec\OneDrive - Colostate\TCRT Share Folder\Revised Requests\"/>
    </mc:Choice>
  </mc:AlternateContent>
  <bookViews>
    <workbookView xWindow="0" yWindow="0" windowWidth="21600" windowHeight="8700"/>
  </bookViews>
  <sheets>
    <sheet name="CL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3" i="1" l="1"/>
  <c r="O62" i="1"/>
  <c r="N62" i="1"/>
  <c r="N61" i="1"/>
  <c r="O61" i="1" s="1"/>
  <c r="O60" i="1"/>
  <c r="N60" i="1"/>
  <c r="N59" i="1"/>
  <c r="O59" i="1" s="1"/>
  <c r="O58" i="1"/>
  <c r="N58" i="1"/>
  <c r="N57" i="1"/>
  <c r="O57" i="1" s="1"/>
  <c r="O56" i="1"/>
  <c r="N56" i="1"/>
  <c r="N55" i="1"/>
  <c r="O55" i="1" s="1"/>
  <c r="O54" i="1"/>
  <c r="N54" i="1"/>
  <c r="N53" i="1"/>
  <c r="O53" i="1" s="1"/>
  <c r="O52" i="1"/>
  <c r="N52" i="1"/>
  <c r="N51" i="1"/>
  <c r="O51" i="1" s="1"/>
  <c r="O50" i="1"/>
  <c r="N50" i="1"/>
  <c r="N49" i="1"/>
  <c r="O49" i="1" s="1"/>
  <c r="O48" i="1"/>
  <c r="N48" i="1"/>
  <c r="N47" i="1"/>
  <c r="O47" i="1" s="1"/>
  <c r="O46" i="1"/>
  <c r="N46" i="1"/>
  <c r="N45" i="1"/>
  <c r="O45" i="1" s="1"/>
  <c r="O44" i="1"/>
  <c r="N44" i="1"/>
  <c r="N43" i="1"/>
  <c r="O43" i="1" s="1"/>
  <c r="O42" i="1"/>
  <c r="N42" i="1"/>
  <c r="N41" i="1"/>
  <c r="O41" i="1" s="1"/>
  <c r="O40" i="1"/>
  <c r="N40" i="1"/>
  <c r="N39" i="1"/>
  <c r="O39" i="1" s="1"/>
  <c r="O38" i="1"/>
  <c r="N38" i="1"/>
  <c r="N37" i="1"/>
  <c r="O37" i="1" s="1"/>
  <c r="O36" i="1"/>
  <c r="N36" i="1"/>
  <c r="N35" i="1"/>
  <c r="O35" i="1" s="1"/>
  <c r="O34" i="1"/>
  <c r="N34" i="1"/>
  <c r="N33" i="1"/>
  <c r="O33" i="1" s="1"/>
  <c r="O32" i="1"/>
  <c r="N32" i="1"/>
  <c r="N31" i="1"/>
  <c r="O31" i="1" s="1"/>
  <c r="O30" i="1"/>
  <c r="N30" i="1"/>
  <c r="N29" i="1"/>
  <c r="O29" i="1" s="1"/>
  <c r="O28" i="1"/>
  <c r="N28" i="1"/>
  <c r="F28" i="1"/>
  <c r="N27" i="1"/>
  <c r="O27" i="1" s="1"/>
  <c r="F27" i="1"/>
  <c r="N26" i="1"/>
  <c r="O26" i="1" s="1"/>
  <c r="F26" i="1"/>
  <c r="N25" i="1"/>
  <c r="O25" i="1" s="1"/>
  <c r="F25" i="1"/>
  <c r="N24" i="1"/>
  <c r="O24" i="1" s="1"/>
  <c r="F24" i="1"/>
  <c r="N23" i="1"/>
  <c r="O23" i="1" s="1"/>
  <c r="F23" i="1"/>
  <c r="O22" i="1"/>
  <c r="N22" i="1"/>
  <c r="F22" i="1"/>
  <c r="N21" i="1"/>
  <c r="O21" i="1" s="1"/>
  <c r="F21" i="1"/>
  <c r="O20" i="1"/>
  <c r="N20" i="1"/>
  <c r="F20" i="1"/>
  <c r="N19" i="1"/>
  <c r="O19" i="1" s="1"/>
  <c r="F19" i="1"/>
  <c r="N18" i="1"/>
  <c r="O18" i="1" s="1"/>
  <c r="F18" i="1"/>
  <c r="N17" i="1"/>
  <c r="O17" i="1" s="1"/>
  <c r="F17" i="1"/>
  <c r="N16" i="1"/>
  <c r="O16" i="1" s="1"/>
  <c r="O15" i="1"/>
  <c r="N15" i="1"/>
  <c r="N14" i="1"/>
  <c r="O14" i="1" s="1"/>
  <c r="O13" i="1"/>
  <c r="N13" i="1"/>
  <c r="N63" i="1" l="1"/>
  <c r="O63" i="1" s="1"/>
  <c r="D6" i="1" s="1"/>
  <c r="F63" i="1"/>
</calcChain>
</file>

<file path=xl/sharedStrings.xml><?xml version="1.0" encoding="utf-8"?>
<sst xmlns="http://schemas.openxmlformats.org/spreadsheetml/2006/main" count="554" uniqueCount="152">
  <si>
    <t>College</t>
  </si>
  <si>
    <t>Department</t>
  </si>
  <si>
    <t>Course/Section/Recitation</t>
  </si>
  <si>
    <t xml:space="preserve">Capacity </t>
  </si>
  <si>
    <t>Credits</t>
  </si>
  <si>
    <t>SCHs</t>
  </si>
  <si>
    <t>Department Room</t>
  </si>
  <si>
    <t>4:00-8:00 Time Block</t>
  </si>
  <si>
    <t>Senior Course</t>
  </si>
  <si>
    <t>AUCC</t>
  </si>
  <si>
    <t>First Year</t>
  </si>
  <si>
    <t xml:space="preserve">Employee Type* </t>
  </si>
  <si>
    <t>Salary/Stipend Cost</t>
  </si>
  <si>
    <t>Fringe</t>
  </si>
  <si>
    <t>Total Section Cost</t>
  </si>
  <si>
    <t>GTA Token Request</t>
  </si>
  <si>
    <t>Other Notes or Context</t>
  </si>
  <si>
    <t>CLA</t>
  </si>
  <si>
    <t>AAH</t>
  </si>
  <si>
    <t>ART120-L03</t>
  </si>
  <si>
    <t>Y</t>
  </si>
  <si>
    <t>N</t>
  </si>
  <si>
    <t>Faculty (CCA)</t>
  </si>
  <si>
    <t>Scheduled: MW 5-750pm visual arts B109</t>
  </si>
  <si>
    <t>ART135-L04</t>
  </si>
  <si>
    <t>Scheduled/hidden: MW 9-1150am visual arts B109</t>
  </si>
  <si>
    <t>ART135-L06</t>
  </si>
  <si>
    <t>Scheduled/hidden:MW 1-350pm visual arts B109</t>
  </si>
  <si>
    <t>ART160-L05</t>
  </si>
  <si>
    <t>not yet scheduled. Evening course.</t>
  </si>
  <si>
    <t>CMST</t>
  </si>
  <si>
    <t>SPCM 100.001</t>
  </si>
  <si>
    <t>Faculty (CCA, Master Instructor)</t>
  </si>
  <si>
    <t> </t>
  </si>
  <si>
    <t>Credit Recovery, MWF 2-3:55</t>
  </si>
  <si>
    <t>SPCM 100.007</t>
  </si>
  <si>
    <t>Faculty (CCA, Instructor)</t>
  </si>
  <si>
    <t>SPCM 100.011</t>
  </si>
  <si>
    <t>Faculty (CCA, Associate Professor)</t>
  </si>
  <si>
    <t>SPCM 100.017</t>
  </si>
  <si>
    <t>Faculty (CCA, Senior Instructor)</t>
  </si>
  <si>
    <t>Ballroom - F2F Cap 54</t>
  </si>
  <si>
    <t>SPCM 100.021</t>
  </si>
  <si>
    <t>SPCM 130.R01 &amp; .R03</t>
  </si>
  <si>
    <t>GTA (MA)</t>
  </si>
  <si>
    <t>X</t>
  </si>
  <si>
    <t>Recitations to support 150-student large lecture. Two recitations = one course equivalent.</t>
  </si>
  <si>
    <t>SPCM 130.R02 &amp; .R06</t>
  </si>
  <si>
    <t>SPCM 200.003</t>
  </si>
  <si>
    <t>GTA (PhD)</t>
  </si>
  <si>
    <t>SPCM 200.020</t>
  </si>
  <si>
    <t>SPCM 200.044</t>
  </si>
  <si>
    <t>SPCM 207.007</t>
  </si>
  <si>
    <t>SPCM 479.002</t>
  </si>
  <si>
    <t>Faculty (CCA equivalent salary)</t>
  </si>
  <si>
    <t>SPCM100.017, 100.021 TA</t>
  </si>
  <si>
    <t>TA to support 28 additional seats across 100.017 &amp; .021</t>
  </si>
  <si>
    <t>ENG</t>
  </si>
  <si>
    <t>CO150.37</t>
  </si>
  <si>
    <t xml:space="preserve">Already scheduled:  11 MWF, Tilt 221 | currently hidden with a stop enrollment in place </t>
  </si>
  <si>
    <t>CO150.4</t>
  </si>
  <si>
    <t xml:space="preserve">Already scheduled:  8 MWF, Clark A205 | currently hidden with a stop enrollment in place </t>
  </si>
  <si>
    <t>CO150.49</t>
  </si>
  <si>
    <t xml:space="preserve">Already scheduled:  1 MWF, STADM 1207 | currently hidden with a stop enrollment in place </t>
  </si>
  <si>
    <t>CO150.58</t>
  </si>
  <si>
    <t>Already scheduled: 2 MWF, MICRO A101 | currently hidden with a stop enrollment</t>
  </si>
  <si>
    <t>CO150.59</t>
  </si>
  <si>
    <t xml:space="preserve">Already scheduled:  2 MWF, Clark C146 | currently hidden with a stop enrollment in place </t>
  </si>
  <si>
    <t>CO150.65</t>
  </si>
  <si>
    <t>Already scheduled: 3 MWF, Clark A102 | currently hidden with a stop enrollment</t>
  </si>
  <si>
    <t>CO150.66</t>
  </si>
  <si>
    <t>Already scheduled: 8 TR, Walnut 118 | currently hidden with a stop enrollment</t>
  </si>
  <si>
    <t>CO150.68</t>
  </si>
  <si>
    <t>Already scheduled: 11 TR, Eddy 5 | currently hidden with a stop enrollment</t>
  </si>
  <si>
    <t>CO150.73</t>
  </si>
  <si>
    <t>Already scheduled: 12:30 TR, Clark C358 | currently hidden with a stop enrollment</t>
  </si>
  <si>
    <t>CO150.79</t>
  </si>
  <si>
    <t>Already scheduled: 3:30 TR, STADM 1215 | currently hidden with a stop enrollment</t>
  </si>
  <si>
    <t>CO150.84</t>
  </si>
  <si>
    <t>Already scheduled: 8 TR, Clark C251| currently hidden with a stop enrollment</t>
  </si>
  <si>
    <t>CO150.85</t>
  </si>
  <si>
    <t>Already scheduled: 4 TR, ENGRG E203 | currently hidden with a stop enrollment</t>
  </si>
  <si>
    <t>HIST</t>
  </si>
  <si>
    <t>50-110</t>
  </si>
  <si>
    <t>150-330</t>
  </si>
  <si>
    <t>Y (must be MW, preferably 5:30-6:45)</t>
  </si>
  <si>
    <t>As noted, must be MW, preferably 5:30-6:45</t>
  </si>
  <si>
    <t>I-LA</t>
  </si>
  <si>
    <t>LB 173</t>
  </si>
  <si>
    <t>INST</t>
  </si>
  <si>
    <t>INST 200</t>
  </si>
  <si>
    <t>JMC</t>
  </si>
  <si>
    <t>JTC 100.2</t>
  </si>
  <si>
    <t xml:space="preserve">Y </t>
  </si>
  <si>
    <t>Already scheduled: 3:30-4:45 TR, ENGRG 100</t>
  </si>
  <si>
    <t>JTC 100.4</t>
  </si>
  <si>
    <t>Already scheduled:  5:00-6:15 TR, Clark A-101</t>
  </si>
  <si>
    <t>JTC 100.5</t>
  </si>
  <si>
    <t>Already scheduled: 4:30-5:45 MW, Clark A-101</t>
  </si>
  <si>
    <t>JTC 100.6</t>
  </si>
  <si>
    <t>Already scheduled: 4:00-5:15 TR Yates 104</t>
  </si>
  <si>
    <t>JTC 100.7</t>
  </si>
  <si>
    <t>Already scheduled: 5:30 - 6:45  TR Yates 104</t>
  </si>
  <si>
    <t>JTC 210.7</t>
  </si>
  <si>
    <t>Not yet scheduled.  Will be in JMC Computer lab</t>
  </si>
  <si>
    <t xml:space="preserve">POLS </t>
  </si>
  <si>
    <t>POLS 131</t>
  </si>
  <si>
    <t>not yet scheduled, evening course</t>
  </si>
  <si>
    <t>POLS 302</t>
  </si>
  <si>
    <t>not yet scheduled, evening course, upper division course for majors, enrollment increases have crated waitlists</t>
  </si>
  <si>
    <t>POLS 433</t>
  </si>
  <si>
    <t>not yet scheduled; upper division course majors; enrollment increases have created waitlists</t>
  </si>
  <si>
    <t>SMTD</t>
  </si>
  <si>
    <t>D110</t>
  </si>
  <si>
    <t>Cap will depend on distancing progocols</t>
  </si>
  <si>
    <t>D220A</t>
  </si>
  <si>
    <t>Required core BFA dance course FYE, extra section needed to keep F2F due to dance distancing protocols</t>
  </si>
  <si>
    <t>D220B</t>
  </si>
  <si>
    <t>D220C</t>
  </si>
  <si>
    <t>Jazz Dance Techniques, multi cultural implications. Cap drivin by dance distancing protcols.</t>
  </si>
  <si>
    <t>MU111</t>
  </si>
  <si>
    <t>MU133</t>
  </si>
  <si>
    <t>Survey of Jazz, JEDI topics, diversity focus. Cap will depend on distancing protocols</t>
  </si>
  <si>
    <t>TH141</t>
  </si>
  <si>
    <t>TH151</t>
  </si>
  <si>
    <t>Required core BA theatre course FYE, extra section needed to keep F2F due to theatre distancing protocols</t>
  </si>
  <si>
    <t>TH192</t>
  </si>
  <si>
    <t>Provide Answers to Each of the Below Priority Questions</t>
  </si>
  <si>
    <t>Totals</t>
  </si>
  <si>
    <t>Additional Column Information for Consideration</t>
  </si>
  <si>
    <t>FY22 Proposed Fringe Rates</t>
  </si>
  <si>
    <t>1. # of AUCC Added F2F Course Sections</t>
  </si>
  <si>
    <r>
      <rPr>
        <b/>
        <sz val="11"/>
        <color theme="1"/>
        <rFont val="Calibri"/>
        <family val="2"/>
        <scheme val="minor"/>
      </rPr>
      <t>Column F</t>
    </r>
    <r>
      <rPr>
        <sz val="11"/>
        <color theme="1"/>
        <rFont val="Calibri"/>
        <family val="2"/>
        <scheme val="minor"/>
      </rPr>
      <t>: What is the Student Credit Hour production of the section?</t>
    </r>
  </si>
  <si>
    <t>Faculty/AP/2nd Year Post Docs</t>
  </si>
  <si>
    <t>2. # of SCH Moving from Hybrid or Online to 100% F2F.</t>
  </si>
  <si>
    <r>
      <rPr>
        <b/>
        <sz val="11"/>
        <color theme="1"/>
        <rFont val="Calibri"/>
        <family val="2"/>
        <scheme val="minor"/>
      </rPr>
      <t>Column G</t>
    </r>
    <r>
      <rPr>
        <sz val="11"/>
        <color theme="1"/>
        <rFont val="Calibri"/>
        <family val="2"/>
        <scheme val="minor"/>
      </rPr>
      <t>: Will the course be located in a departmentally-held room?</t>
    </r>
  </si>
  <si>
    <t>State Classified</t>
  </si>
  <si>
    <t>3. # of Courses Serving a Variety of Majors, e.g. AUCC.</t>
  </si>
  <si>
    <r>
      <rPr>
        <b/>
        <sz val="11"/>
        <color theme="1"/>
        <rFont val="Calibri"/>
        <family val="2"/>
        <scheme val="minor"/>
      </rPr>
      <t>Column H</t>
    </r>
    <r>
      <rPr>
        <sz val="11"/>
        <color theme="1"/>
        <rFont val="Calibri"/>
        <family val="2"/>
        <scheme val="minor"/>
      </rPr>
      <t xml:space="preserve">: Will the course be taught from 4:00--8:00PM? </t>
    </r>
  </si>
  <si>
    <t xml:space="preserve">Student Hourly </t>
  </si>
  <si>
    <t>4. # of Courses Serving Graduating Seniors.</t>
  </si>
  <si>
    <r>
      <rPr>
        <b/>
        <sz val="11"/>
        <color theme="1"/>
        <rFont val="Calibri"/>
        <family val="2"/>
        <scheme val="minor"/>
      </rPr>
      <t>Column I</t>
    </r>
    <r>
      <rPr>
        <sz val="11"/>
        <color theme="1"/>
        <rFont val="Calibri"/>
        <family val="2"/>
        <scheme val="minor"/>
      </rPr>
      <t xml:space="preserve">: Does the course serve graduating seniors? </t>
    </r>
  </si>
  <si>
    <t>Non Student Hourly</t>
  </si>
  <si>
    <t>5. Instructional Cost</t>
  </si>
  <si>
    <r>
      <rPr>
        <b/>
        <sz val="11"/>
        <color theme="1"/>
        <rFont val="Calibri"/>
        <family val="2"/>
        <scheme val="minor"/>
      </rPr>
      <t>Column J</t>
    </r>
    <r>
      <rPr>
        <sz val="11"/>
        <color theme="1"/>
        <rFont val="Calibri"/>
        <family val="2"/>
        <scheme val="minor"/>
      </rPr>
      <t xml:space="preserve">: Is the course an AUCC course? </t>
    </r>
  </si>
  <si>
    <t>Graduate Assistants</t>
  </si>
  <si>
    <r>
      <rPr>
        <b/>
        <sz val="11"/>
        <color theme="1"/>
        <rFont val="Calibri"/>
        <family val="2"/>
        <scheme val="minor"/>
      </rPr>
      <t>Column K</t>
    </r>
    <r>
      <rPr>
        <sz val="11"/>
        <color theme="1"/>
        <rFont val="Calibri"/>
        <family val="2"/>
        <scheme val="minor"/>
      </rPr>
      <t xml:space="preserve">: Is this course directed toward first-year students? </t>
    </r>
  </si>
  <si>
    <t xml:space="preserve">1st Year Post Docs &amp; Interns </t>
  </si>
  <si>
    <r>
      <rPr>
        <b/>
        <sz val="11"/>
        <color theme="1"/>
        <rFont val="Calibri"/>
        <family val="2"/>
        <scheme val="minor"/>
      </rPr>
      <t>Column L</t>
    </r>
    <r>
      <rPr>
        <sz val="11"/>
        <color theme="1"/>
        <rFont val="Calibri"/>
        <family val="2"/>
        <scheme val="minor"/>
      </rPr>
      <t>:  What employee category? (Faculty, 1st Year Fac, GTA, etc.)</t>
    </r>
  </si>
  <si>
    <t>Temp 1st Year Faculty &amp; AP</t>
  </si>
  <si>
    <r>
      <rPr>
        <b/>
        <sz val="11"/>
        <color theme="1"/>
        <rFont val="Calibri"/>
        <family val="2"/>
        <scheme val="minor"/>
      </rPr>
      <t>Column M</t>
    </r>
    <r>
      <rPr>
        <sz val="11"/>
        <color theme="1"/>
        <rFont val="Calibri"/>
        <family val="2"/>
        <scheme val="minor"/>
      </rPr>
      <t>:  Provide salary/stipend cost.</t>
    </r>
  </si>
  <si>
    <r>
      <rPr>
        <b/>
        <sz val="11"/>
        <color theme="1"/>
        <rFont val="Calibri"/>
        <family val="2"/>
        <scheme val="minor"/>
      </rPr>
      <t>Column N</t>
    </r>
    <r>
      <rPr>
        <sz val="11"/>
        <color theme="1"/>
        <rFont val="Calibri"/>
        <family val="2"/>
        <scheme val="minor"/>
      </rPr>
      <t>:  Provide fringe cost.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</si>
</sst>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2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10" fontId="0" fillId="0" borderId="3" xfId="3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0" fontId="0" fillId="0" borderId="1" xfId="3" applyNumberFormat="1" applyFont="1" applyFill="1" applyBorder="1" applyAlignment="1">
      <alignment horizontal="center"/>
    </xf>
    <xf numFmtId="44" fontId="2" fillId="0" borderId="1" xfId="2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9" fontId="0" fillId="0" borderId="0" xfId="3" applyFont="1" applyFill="1"/>
    <xf numFmtId="0" fontId="2" fillId="0" borderId="0" xfId="0" applyFont="1" applyFill="1" applyBorder="1" applyAlignment="1">
      <alignment horizontal="left" vertical="center"/>
    </xf>
    <xf numFmtId="0" fontId="0" fillId="0" borderId="0" xfId="0" applyFill="1"/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left" wrapText="1"/>
    </xf>
    <xf numFmtId="0" fontId="0" fillId="0" borderId="1" xfId="0" applyNumberFormat="1" applyFont="1" applyFill="1" applyBorder="1" applyAlignment="1">
      <alignment horizontal="center" wrapText="1"/>
    </xf>
    <xf numFmtId="164" fontId="0" fillId="0" borderId="1" xfId="1" applyNumberFormat="1" applyFont="1" applyFill="1" applyBorder="1" applyAlignment="1">
      <alignment horizontal="center" wrapText="1"/>
    </xf>
    <xf numFmtId="0" fontId="0" fillId="0" borderId="1" xfId="2" applyNumberFormat="1" applyFont="1" applyFill="1" applyBorder="1" applyAlignment="1">
      <alignment horizontal="center" wrapText="1"/>
    </xf>
    <xf numFmtId="44" fontId="0" fillId="0" borderId="1" xfId="2" applyNumberFormat="1" applyFont="1" applyFill="1" applyBorder="1" applyAlignment="1">
      <alignment horizontal="left" wrapText="1"/>
    </xf>
    <xf numFmtId="0" fontId="0" fillId="0" borderId="1" xfId="1" applyNumberFormat="1" applyFont="1" applyFill="1" applyBorder="1" applyAlignment="1">
      <alignment horizontal="center" wrapText="1"/>
    </xf>
    <xf numFmtId="0" fontId="0" fillId="0" borderId="2" xfId="0" applyNumberFormat="1" applyFont="1" applyFill="1" applyBorder="1" applyAlignment="1">
      <alignment horizontal="left" wrapText="1"/>
    </xf>
    <xf numFmtId="0" fontId="0" fillId="0" borderId="2" xfId="0" applyNumberFormat="1" applyFont="1" applyFill="1" applyBorder="1" applyAlignment="1">
      <alignment horizontal="center" wrapText="1"/>
    </xf>
    <xf numFmtId="164" fontId="0" fillId="0" borderId="2" xfId="1" applyNumberFormat="1" applyFont="1" applyFill="1" applyBorder="1" applyAlignment="1">
      <alignment horizontal="center" wrapText="1"/>
    </xf>
    <xf numFmtId="0" fontId="0" fillId="0" borderId="2" xfId="2" applyNumberFormat="1" applyFont="1" applyFill="1" applyBorder="1" applyAlignment="1">
      <alignment horizontal="center" wrapText="1"/>
    </xf>
    <xf numFmtId="44" fontId="0" fillId="0" borderId="2" xfId="2" applyNumberFormat="1" applyFont="1" applyFill="1" applyBorder="1" applyAlignment="1">
      <alignment horizontal="left" wrapText="1"/>
    </xf>
    <xf numFmtId="0" fontId="0" fillId="0" borderId="2" xfId="1" applyNumberFormat="1" applyFont="1" applyFill="1" applyBorder="1" applyAlignment="1">
      <alignment horizontal="center" wrapText="1"/>
    </xf>
    <xf numFmtId="0" fontId="2" fillId="0" borderId="3" xfId="0" applyNumberFormat="1" applyFont="1" applyFill="1" applyBorder="1" applyAlignment="1">
      <alignment horizontal="center" wrapText="1"/>
    </xf>
    <xf numFmtId="164" fontId="2" fillId="0" borderId="3" xfId="1" applyNumberFormat="1" applyFont="1" applyFill="1" applyBorder="1" applyAlignment="1">
      <alignment horizontal="center" wrapText="1"/>
    </xf>
    <xf numFmtId="0" fontId="2" fillId="0" borderId="3" xfId="2" applyNumberFormat="1" applyFont="1" applyFill="1" applyBorder="1" applyAlignment="1">
      <alignment horizontal="center" wrapText="1"/>
    </xf>
    <xf numFmtId="0" fontId="2" fillId="0" borderId="3" xfId="1" applyNumberFormat="1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left"/>
    </xf>
    <xf numFmtId="0" fontId="0" fillId="0" borderId="14" xfId="0" applyFont="1" applyFill="1" applyBorder="1" applyAlignment="1">
      <alignment horizontal="left"/>
    </xf>
    <xf numFmtId="0" fontId="0" fillId="0" borderId="16" xfId="0" applyFont="1" applyFill="1" applyBorder="1" applyAlignment="1">
      <alignment horizontal="left"/>
    </xf>
    <xf numFmtId="0" fontId="0" fillId="0" borderId="14" xfId="0" applyFont="1" applyFill="1" applyBorder="1" applyAlignment="1">
      <alignment vertical="center"/>
    </xf>
    <xf numFmtId="0" fontId="0" fillId="0" borderId="15" xfId="0" applyFont="1" applyFill="1" applyBorder="1" applyAlignment="1">
      <alignment vertical="center"/>
    </xf>
    <xf numFmtId="0" fontId="0" fillId="0" borderId="16" xfId="0" applyFont="1" applyFill="1" applyBorder="1" applyAlignment="1">
      <alignment vertical="center"/>
    </xf>
    <xf numFmtId="0" fontId="0" fillId="0" borderId="15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  <xf numFmtId="0" fontId="0" fillId="0" borderId="9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13" xfId="0" applyFont="1" applyFill="1" applyBorder="1" applyAlignment="1">
      <alignment horizontal="left"/>
    </xf>
    <xf numFmtId="0" fontId="0" fillId="0" borderId="16" xfId="0" applyNumberFormat="1" applyFont="1" applyFill="1" applyBorder="1" applyAlignment="1">
      <alignment wrapText="1"/>
    </xf>
    <xf numFmtId="0" fontId="0" fillId="0" borderId="6" xfId="0" applyNumberFormat="1" applyFont="1" applyFill="1" applyBorder="1" applyAlignment="1">
      <alignment wrapText="1"/>
    </xf>
    <xf numFmtId="0" fontId="0" fillId="0" borderId="14" xfId="0" applyNumberFormat="1" applyFont="1" applyFill="1" applyBorder="1" applyAlignment="1">
      <alignment horizontal="left" wrapText="1"/>
    </xf>
    <xf numFmtId="0" fontId="0" fillId="0" borderId="4" xfId="0" applyNumberFormat="1" applyFont="1" applyFill="1" applyBorder="1" applyAlignment="1">
      <alignment horizontal="left" wrapText="1"/>
    </xf>
    <xf numFmtId="0" fontId="2" fillId="0" borderId="17" xfId="0" applyNumberFormat="1" applyFont="1" applyFill="1" applyBorder="1" applyAlignment="1">
      <alignment horizontal="center" wrapText="1"/>
    </xf>
    <xf numFmtId="44" fontId="2" fillId="0" borderId="3" xfId="2" applyNumberFormat="1" applyFont="1" applyFill="1" applyBorder="1" applyAlignment="1">
      <alignment horizontal="center" wrapText="1"/>
    </xf>
    <xf numFmtId="0" fontId="2" fillId="0" borderId="18" xfId="0" applyNumberFormat="1" applyFont="1" applyFill="1" applyBorder="1" applyAlignment="1">
      <alignment horizontal="center" wrapText="1"/>
    </xf>
    <xf numFmtId="0" fontId="2" fillId="0" borderId="19" xfId="0" applyNumberFormat="1" applyFont="1" applyFill="1" applyBorder="1" applyAlignment="1">
      <alignment wrapText="1"/>
    </xf>
    <xf numFmtId="0" fontId="2" fillId="0" borderId="20" xfId="0" applyNumberFormat="1" applyFont="1" applyFill="1" applyBorder="1" applyAlignment="1">
      <alignment horizontal="left" wrapText="1"/>
    </xf>
    <xf numFmtId="0" fontId="2" fillId="0" borderId="20" xfId="0" applyNumberFormat="1" applyFont="1" applyFill="1" applyBorder="1" applyAlignment="1">
      <alignment horizontal="center" wrapText="1"/>
    </xf>
    <xf numFmtId="164" fontId="2" fillId="0" borderId="20" xfId="1" applyNumberFormat="1" applyFont="1" applyFill="1" applyBorder="1" applyAlignment="1">
      <alignment horizontal="center" wrapText="1"/>
    </xf>
    <xf numFmtId="0" fontId="2" fillId="0" borderId="20" xfId="2" applyNumberFormat="1" applyFont="1" applyFill="1" applyBorder="1" applyAlignment="1">
      <alignment horizontal="center" wrapText="1"/>
    </xf>
    <xf numFmtId="44" fontId="2" fillId="0" borderId="20" xfId="2" applyNumberFormat="1" applyFont="1" applyFill="1" applyBorder="1" applyAlignment="1">
      <alignment horizontal="left" wrapText="1"/>
    </xf>
    <xf numFmtId="0" fontId="2" fillId="0" borderId="20" xfId="1" applyNumberFormat="1" applyFont="1" applyFill="1" applyBorder="1" applyAlignment="1">
      <alignment horizontal="center" wrapText="1"/>
    </xf>
    <xf numFmtId="0" fontId="2" fillId="0" borderId="21" xfId="0" applyNumberFormat="1" applyFont="1" applyFill="1" applyBorder="1" applyAlignment="1">
      <alignment horizontal="left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2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double">
          <color indexed="64"/>
        </bottom>
        <vertical/>
        <horizontal/>
      </border>
    </dxf>
    <dxf>
      <border outline="0"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2:Q63" totalsRowShown="0" headerRowDxfId="0" dataDxfId="1" headerRowBorderDxfId="19" tableBorderDxfId="20" headerRowCellStyle="Currency" dataCellStyle="Currency">
  <tableColumns count="17">
    <tableColumn id="1" name="College" dataDxfId="18"/>
    <tableColumn id="2" name="Department" dataDxfId="17"/>
    <tableColumn id="3" name="Course/Section/Recitation" dataDxfId="16"/>
    <tableColumn id="4" name="Capacity " dataDxfId="15"/>
    <tableColumn id="5" name="Credits" dataDxfId="14"/>
    <tableColumn id="6" name="SCHs" dataDxfId="13" dataCellStyle="Comma"/>
    <tableColumn id="7" name="Department Room" dataDxfId="12"/>
    <tableColumn id="8" name="4:00-8:00 Time Block" dataDxfId="11"/>
    <tableColumn id="9" name="Senior Course" dataDxfId="10"/>
    <tableColumn id="10" name="AUCC" dataDxfId="9"/>
    <tableColumn id="11" name="First Year" dataDxfId="8"/>
    <tableColumn id="12" name="Employee Type* " dataDxfId="7" dataCellStyle="Currency"/>
    <tableColumn id="13" name="Salary/Stipend Cost" dataDxfId="6" dataCellStyle="Currency"/>
    <tableColumn id="14" name="Fringe" dataDxfId="5" dataCellStyle="Currency"/>
    <tableColumn id="15" name="Total Section Cost" dataDxfId="4" dataCellStyle="Currency">
      <calculatedColumnFormula>SUM(M13:N13)</calculatedColumnFormula>
    </tableColumn>
    <tableColumn id="16" name="GTA Token Request" dataDxfId="3" dataCellStyle="Comma"/>
    <tableColumn id="17" name="Other Notes or Context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63"/>
  <sheetViews>
    <sheetView tabSelected="1" zoomScale="85" zoomScaleNormal="85" workbookViewId="0">
      <selection sqref="A1:C1"/>
    </sheetView>
  </sheetViews>
  <sheetFormatPr defaultRowHeight="15" x14ac:dyDescent="0.25"/>
  <cols>
    <col min="1" max="1" width="9.85546875" style="17" customWidth="1"/>
    <col min="2" max="2" width="13.85546875" style="17" customWidth="1"/>
    <col min="3" max="3" width="26.5703125" style="17" customWidth="1"/>
    <col min="4" max="4" width="12.28515625" style="17" customWidth="1"/>
    <col min="5" max="5" width="10.5703125" style="17" customWidth="1"/>
    <col min="6" max="6" width="9" style="17" customWidth="1"/>
    <col min="7" max="7" width="18.7109375" style="17" customWidth="1"/>
    <col min="8" max="8" width="20.7109375" style="17" customWidth="1"/>
    <col min="9" max="9" width="14.42578125" style="17" customWidth="1"/>
    <col min="10" max="10" width="10" style="17" customWidth="1"/>
    <col min="11" max="11" width="12.28515625" style="17" customWidth="1"/>
    <col min="12" max="12" width="18.85546875" style="17" customWidth="1"/>
    <col min="13" max="13" width="20.5703125" style="17" customWidth="1"/>
    <col min="14" max="14" width="14.85546875" style="17" customWidth="1"/>
    <col min="15" max="15" width="19" style="17" customWidth="1"/>
    <col min="16" max="16" width="21.28515625" style="17" customWidth="1"/>
    <col min="17" max="17" width="78.5703125" style="17" customWidth="1"/>
    <col min="18" max="16384" width="9.140625" style="17"/>
  </cols>
  <sheetData>
    <row r="1" spans="1:263" s="2" customFormat="1" ht="15.75" thickBot="1" x14ac:dyDescent="0.3">
      <c r="A1" s="42" t="s">
        <v>127</v>
      </c>
      <c r="B1" s="43"/>
      <c r="C1" s="44"/>
      <c r="D1" s="3" t="s">
        <v>128</v>
      </c>
      <c r="E1" s="1"/>
      <c r="F1" s="45" t="s">
        <v>129</v>
      </c>
      <c r="G1" s="46"/>
      <c r="H1" s="46"/>
      <c r="I1" s="46"/>
      <c r="J1" s="46"/>
      <c r="K1" s="46"/>
      <c r="L1" s="47"/>
      <c r="M1" s="4"/>
      <c r="N1" s="45" t="s">
        <v>130</v>
      </c>
      <c r="O1" s="46"/>
      <c r="P1" s="47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</row>
    <row r="2" spans="1:263" s="2" customFormat="1" ht="15.75" thickTop="1" x14ac:dyDescent="0.25">
      <c r="A2" s="48" t="s">
        <v>131</v>
      </c>
      <c r="B2" s="49"/>
      <c r="C2" s="50"/>
      <c r="D2" s="6">
        <v>47</v>
      </c>
      <c r="E2" s="1"/>
      <c r="F2" s="51" t="s">
        <v>132</v>
      </c>
      <c r="G2" s="52"/>
      <c r="H2" s="52"/>
      <c r="I2" s="52"/>
      <c r="J2" s="52"/>
      <c r="K2" s="52"/>
      <c r="L2" s="53"/>
      <c r="M2" s="7"/>
      <c r="N2" s="51" t="s">
        <v>133</v>
      </c>
      <c r="O2" s="53"/>
      <c r="P2" s="8">
        <v>0.26700000000000002</v>
      </c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</row>
    <row r="3" spans="1:263" s="2" customFormat="1" x14ac:dyDescent="0.25">
      <c r="A3" s="38" t="s">
        <v>134</v>
      </c>
      <c r="B3" s="39"/>
      <c r="C3" s="40"/>
      <c r="D3" s="9">
        <v>3846</v>
      </c>
      <c r="E3" s="1"/>
      <c r="F3" s="36" t="s">
        <v>135</v>
      </c>
      <c r="G3" s="41"/>
      <c r="H3" s="41"/>
      <c r="I3" s="41"/>
      <c r="J3" s="41"/>
      <c r="K3" s="41"/>
      <c r="L3" s="37"/>
      <c r="M3" s="7"/>
      <c r="N3" s="36" t="s">
        <v>136</v>
      </c>
      <c r="O3" s="37"/>
      <c r="P3" s="10">
        <v>0.48199999999999998</v>
      </c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</row>
    <row r="4" spans="1:263" s="2" customFormat="1" x14ac:dyDescent="0.25">
      <c r="A4" s="38" t="s">
        <v>137</v>
      </c>
      <c r="B4" s="39"/>
      <c r="C4" s="40"/>
      <c r="D4" s="9">
        <v>47</v>
      </c>
      <c r="E4" s="1"/>
      <c r="F4" s="35" t="s">
        <v>138</v>
      </c>
      <c r="G4" s="35"/>
      <c r="H4" s="35"/>
      <c r="I4" s="35"/>
      <c r="J4" s="35"/>
      <c r="K4" s="35"/>
      <c r="L4" s="35"/>
      <c r="M4" s="7"/>
      <c r="N4" s="36" t="s">
        <v>139</v>
      </c>
      <c r="O4" s="37"/>
      <c r="P4" s="10">
        <v>2E-3</v>
      </c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</row>
    <row r="5" spans="1:263" s="2" customFormat="1" x14ac:dyDescent="0.25">
      <c r="A5" s="38" t="s">
        <v>140</v>
      </c>
      <c r="B5" s="39"/>
      <c r="C5" s="40"/>
      <c r="D5" s="9">
        <v>3</v>
      </c>
      <c r="E5" s="1"/>
      <c r="F5" s="35" t="s">
        <v>141</v>
      </c>
      <c r="G5" s="35"/>
      <c r="H5" s="35"/>
      <c r="I5" s="35"/>
      <c r="J5" s="35"/>
      <c r="K5" s="35"/>
      <c r="L5" s="35"/>
      <c r="M5" s="7"/>
      <c r="N5" s="36" t="s">
        <v>142</v>
      </c>
      <c r="O5" s="37"/>
      <c r="P5" s="10">
        <v>0.25900000000000001</v>
      </c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</row>
    <row r="6" spans="1:263" s="2" customFormat="1" x14ac:dyDescent="0.25">
      <c r="A6" s="38" t="s">
        <v>143</v>
      </c>
      <c r="B6" s="39"/>
      <c r="C6" s="40"/>
      <c r="D6" s="11">
        <f>O63</f>
        <v>368155.34100000001</v>
      </c>
      <c r="E6" s="1"/>
      <c r="F6" s="35" t="s">
        <v>144</v>
      </c>
      <c r="G6" s="35"/>
      <c r="H6" s="35"/>
      <c r="I6" s="35"/>
      <c r="J6" s="35"/>
      <c r="K6" s="35"/>
      <c r="L6" s="35"/>
      <c r="M6" s="7"/>
      <c r="N6" s="36" t="s">
        <v>145</v>
      </c>
      <c r="O6" s="37"/>
      <c r="P6" s="10">
        <v>0.1</v>
      </c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</row>
    <row r="7" spans="1:263" s="2" customFormat="1" x14ac:dyDescent="0.25">
      <c r="A7" s="12"/>
      <c r="B7" s="12"/>
      <c r="C7" s="12"/>
      <c r="D7" s="13"/>
      <c r="E7" s="1"/>
      <c r="F7" s="35" t="s">
        <v>146</v>
      </c>
      <c r="G7" s="35"/>
      <c r="H7" s="35"/>
      <c r="I7" s="35"/>
      <c r="J7" s="35"/>
      <c r="K7" s="35"/>
      <c r="L7" s="35"/>
      <c r="M7" s="7"/>
      <c r="N7" s="36" t="s">
        <v>147</v>
      </c>
      <c r="O7" s="37"/>
      <c r="P7" s="10">
        <v>0.13</v>
      </c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</row>
    <row r="8" spans="1:263" s="2" customFormat="1" x14ac:dyDescent="0.25">
      <c r="A8" s="14"/>
      <c r="B8" s="14"/>
      <c r="C8" s="14"/>
      <c r="D8" s="13"/>
      <c r="E8" s="1"/>
      <c r="F8" s="35" t="s">
        <v>148</v>
      </c>
      <c r="G8" s="35"/>
      <c r="H8" s="35"/>
      <c r="I8" s="35"/>
      <c r="J8" s="35"/>
      <c r="K8" s="35"/>
      <c r="L8" s="35"/>
      <c r="M8" s="7"/>
      <c r="N8" s="36" t="s">
        <v>149</v>
      </c>
      <c r="O8" s="37"/>
      <c r="P8" s="10">
        <v>0.13</v>
      </c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</row>
    <row r="9" spans="1:263" s="2" customFormat="1" x14ac:dyDescent="0.25">
      <c r="D9" s="1"/>
      <c r="E9" s="1"/>
      <c r="F9" s="35" t="s">
        <v>150</v>
      </c>
      <c r="G9" s="35"/>
      <c r="H9" s="35"/>
      <c r="I9" s="35"/>
      <c r="J9" s="35"/>
      <c r="K9" s="35"/>
      <c r="L9" s="35"/>
      <c r="M9" s="7"/>
      <c r="N9" s="15"/>
      <c r="O9" s="1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</row>
    <row r="10" spans="1:263" s="2" customFormat="1" x14ac:dyDescent="0.25">
      <c r="D10" s="1"/>
      <c r="E10" s="1"/>
      <c r="F10" s="35" t="s">
        <v>151</v>
      </c>
      <c r="G10" s="35"/>
      <c r="H10" s="35"/>
      <c r="I10" s="35"/>
      <c r="J10" s="35"/>
      <c r="K10" s="35"/>
      <c r="L10" s="35"/>
      <c r="M10" s="7"/>
      <c r="N10" s="7"/>
      <c r="O10" s="7"/>
      <c r="P10" s="1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</row>
    <row r="11" spans="1:263" s="2" customFormat="1" x14ac:dyDescent="0.25">
      <c r="A11" s="16"/>
      <c r="B11" s="14"/>
      <c r="C11" s="14"/>
      <c r="D11" s="13"/>
      <c r="E11" s="1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</row>
    <row r="12" spans="1:263" x14ac:dyDescent="0.25">
      <c r="A12" s="58" t="s">
        <v>0</v>
      </c>
      <c r="B12" s="31" t="s">
        <v>1</v>
      </c>
      <c r="C12" s="31" t="s">
        <v>2</v>
      </c>
      <c r="D12" s="31" t="s">
        <v>3</v>
      </c>
      <c r="E12" s="31" t="s">
        <v>4</v>
      </c>
      <c r="F12" s="32" t="s">
        <v>5</v>
      </c>
      <c r="G12" s="31" t="s">
        <v>6</v>
      </c>
      <c r="H12" s="33" t="s">
        <v>7</v>
      </c>
      <c r="I12" s="33" t="s">
        <v>8</v>
      </c>
      <c r="J12" s="33" t="s">
        <v>9</v>
      </c>
      <c r="K12" s="33" t="s">
        <v>10</v>
      </c>
      <c r="L12" s="33" t="s">
        <v>11</v>
      </c>
      <c r="M12" s="59" t="s">
        <v>12</v>
      </c>
      <c r="N12" s="59" t="s">
        <v>13</v>
      </c>
      <c r="O12" s="59" t="s">
        <v>14</v>
      </c>
      <c r="P12" s="34" t="s">
        <v>15</v>
      </c>
      <c r="Q12" s="60" t="s">
        <v>16</v>
      </c>
    </row>
    <row r="13" spans="1:263" x14ac:dyDescent="0.25">
      <c r="A13" s="54" t="s">
        <v>17</v>
      </c>
      <c r="B13" s="19" t="s">
        <v>18</v>
      </c>
      <c r="C13" s="19" t="s">
        <v>19</v>
      </c>
      <c r="D13" s="20">
        <v>16</v>
      </c>
      <c r="E13" s="20">
        <v>3</v>
      </c>
      <c r="F13" s="21">
        <v>48</v>
      </c>
      <c r="G13" s="20" t="s">
        <v>20</v>
      </c>
      <c r="H13" s="20" t="s">
        <v>20</v>
      </c>
      <c r="I13" s="20" t="s">
        <v>21</v>
      </c>
      <c r="J13" s="20" t="s">
        <v>21</v>
      </c>
      <c r="K13" s="20" t="s">
        <v>20</v>
      </c>
      <c r="L13" s="22" t="s">
        <v>22</v>
      </c>
      <c r="M13" s="23">
        <v>6000</v>
      </c>
      <c r="N13" s="23">
        <f t="shared" ref="N13:N21" si="0">M13*0.267</f>
        <v>1602</v>
      </c>
      <c r="O13" s="23">
        <f t="shared" ref="O13:O44" si="1">SUM(M13:N13)</f>
        <v>7602</v>
      </c>
      <c r="P13" s="24"/>
      <c r="Q13" s="56" t="s">
        <v>23</v>
      </c>
    </row>
    <row r="14" spans="1:263" x14ac:dyDescent="0.25">
      <c r="A14" s="54" t="s">
        <v>17</v>
      </c>
      <c r="B14" s="19" t="s">
        <v>18</v>
      </c>
      <c r="C14" s="19" t="s">
        <v>24</v>
      </c>
      <c r="D14" s="20">
        <v>18</v>
      </c>
      <c r="E14" s="20">
        <v>3</v>
      </c>
      <c r="F14" s="21">
        <v>54</v>
      </c>
      <c r="G14" s="20" t="s">
        <v>20</v>
      </c>
      <c r="H14" s="20" t="s">
        <v>21</v>
      </c>
      <c r="I14" s="20" t="s">
        <v>21</v>
      </c>
      <c r="J14" s="20" t="s">
        <v>21</v>
      </c>
      <c r="K14" s="20" t="s">
        <v>20</v>
      </c>
      <c r="L14" s="22" t="s">
        <v>22</v>
      </c>
      <c r="M14" s="23">
        <v>6000</v>
      </c>
      <c r="N14" s="23">
        <f t="shared" si="0"/>
        <v>1602</v>
      </c>
      <c r="O14" s="23">
        <f t="shared" si="1"/>
        <v>7602</v>
      </c>
      <c r="P14" s="24"/>
      <c r="Q14" s="56" t="s">
        <v>25</v>
      </c>
    </row>
    <row r="15" spans="1:263" x14ac:dyDescent="0.25">
      <c r="A15" s="54" t="s">
        <v>17</v>
      </c>
      <c r="B15" s="19" t="s">
        <v>18</v>
      </c>
      <c r="C15" s="19" t="s">
        <v>26</v>
      </c>
      <c r="D15" s="20">
        <v>18</v>
      </c>
      <c r="E15" s="20">
        <v>3</v>
      </c>
      <c r="F15" s="21">
        <v>54</v>
      </c>
      <c r="G15" s="20" t="s">
        <v>20</v>
      </c>
      <c r="H15" s="20" t="s">
        <v>21</v>
      </c>
      <c r="I15" s="20" t="s">
        <v>21</v>
      </c>
      <c r="J15" s="20" t="s">
        <v>21</v>
      </c>
      <c r="K15" s="20" t="s">
        <v>20</v>
      </c>
      <c r="L15" s="22" t="s">
        <v>22</v>
      </c>
      <c r="M15" s="23">
        <v>6000</v>
      </c>
      <c r="N15" s="23">
        <f t="shared" si="0"/>
        <v>1602</v>
      </c>
      <c r="O15" s="23">
        <f t="shared" si="1"/>
        <v>7602</v>
      </c>
      <c r="P15" s="24"/>
      <c r="Q15" s="56" t="s">
        <v>27</v>
      </c>
    </row>
    <row r="16" spans="1:263" x14ac:dyDescent="0.25">
      <c r="A16" s="54" t="s">
        <v>17</v>
      </c>
      <c r="B16" s="19" t="s">
        <v>18</v>
      </c>
      <c r="C16" s="19" t="s">
        <v>28</v>
      </c>
      <c r="D16" s="20">
        <v>18</v>
      </c>
      <c r="E16" s="20">
        <v>3</v>
      </c>
      <c r="F16" s="21">
        <v>54</v>
      </c>
      <c r="G16" s="20" t="s">
        <v>20</v>
      </c>
      <c r="H16" s="20" t="s">
        <v>20</v>
      </c>
      <c r="I16" s="20" t="s">
        <v>21</v>
      </c>
      <c r="J16" s="20" t="s">
        <v>21</v>
      </c>
      <c r="K16" s="20" t="s">
        <v>20</v>
      </c>
      <c r="L16" s="22" t="s">
        <v>22</v>
      </c>
      <c r="M16" s="23">
        <v>6000</v>
      </c>
      <c r="N16" s="23">
        <f t="shared" si="0"/>
        <v>1602</v>
      </c>
      <c r="O16" s="23">
        <f t="shared" si="1"/>
        <v>7602</v>
      </c>
      <c r="P16" s="24"/>
      <c r="Q16" s="56" t="s">
        <v>29</v>
      </c>
    </row>
    <row r="17" spans="1:17" ht="30" x14ac:dyDescent="0.25">
      <c r="A17" s="54" t="s">
        <v>17</v>
      </c>
      <c r="B17" s="18" t="s">
        <v>30</v>
      </c>
      <c r="C17" s="18" t="s">
        <v>31</v>
      </c>
      <c r="D17" s="20">
        <v>30</v>
      </c>
      <c r="E17" s="20">
        <v>3</v>
      </c>
      <c r="F17" s="21">
        <f t="shared" ref="F17:F28" si="2">D17*E17</f>
        <v>90</v>
      </c>
      <c r="G17" s="20" t="s">
        <v>21</v>
      </c>
      <c r="H17" s="20" t="s">
        <v>21</v>
      </c>
      <c r="I17" s="20" t="s">
        <v>21</v>
      </c>
      <c r="J17" s="20" t="s">
        <v>20</v>
      </c>
      <c r="K17" s="20" t="s">
        <v>20</v>
      </c>
      <c r="L17" s="20" t="s">
        <v>32</v>
      </c>
      <c r="M17" s="23">
        <v>6806</v>
      </c>
      <c r="N17" s="23">
        <f t="shared" si="0"/>
        <v>1817.202</v>
      </c>
      <c r="O17" s="23">
        <f t="shared" si="1"/>
        <v>8623.2019999999993</v>
      </c>
      <c r="P17" s="24" t="s">
        <v>33</v>
      </c>
      <c r="Q17" s="56" t="s">
        <v>34</v>
      </c>
    </row>
    <row r="18" spans="1:17" ht="30" x14ac:dyDescent="0.25">
      <c r="A18" s="54" t="s">
        <v>17</v>
      </c>
      <c r="B18" s="18" t="s">
        <v>30</v>
      </c>
      <c r="C18" s="18" t="s">
        <v>35</v>
      </c>
      <c r="D18" s="20">
        <v>40</v>
      </c>
      <c r="E18" s="20">
        <v>3</v>
      </c>
      <c r="F18" s="21">
        <f t="shared" si="2"/>
        <v>120</v>
      </c>
      <c r="G18" s="20" t="s">
        <v>21</v>
      </c>
      <c r="H18" s="20" t="s">
        <v>21</v>
      </c>
      <c r="I18" s="20" t="s">
        <v>21</v>
      </c>
      <c r="J18" s="20" t="s">
        <v>20</v>
      </c>
      <c r="K18" s="20" t="s">
        <v>20</v>
      </c>
      <c r="L18" s="20" t="s">
        <v>36</v>
      </c>
      <c r="M18" s="23">
        <v>6000</v>
      </c>
      <c r="N18" s="23">
        <f t="shared" si="0"/>
        <v>1602</v>
      </c>
      <c r="O18" s="23">
        <f t="shared" si="1"/>
        <v>7602</v>
      </c>
      <c r="P18" s="24" t="s">
        <v>33</v>
      </c>
      <c r="Q18" s="56" t="s">
        <v>33</v>
      </c>
    </row>
    <row r="19" spans="1:17" ht="45" x14ac:dyDescent="0.25">
      <c r="A19" s="54" t="s">
        <v>17</v>
      </c>
      <c r="B19" s="18" t="s">
        <v>30</v>
      </c>
      <c r="C19" s="18" t="s">
        <v>37</v>
      </c>
      <c r="D19" s="20">
        <v>40</v>
      </c>
      <c r="E19" s="20">
        <v>3</v>
      </c>
      <c r="F19" s="21">
        <f t="shared" si="2"/>
        <v>120</v>
      </c>
      <c r="G19" s="20" t="s">
        <v>21</v>
      </c>
      <c r="H19" s="20" t="s">
        <v>21</v>
      </c>
      <c r="I19" s="20" t="s">
        <v>21</v>
      </c>
      <c r="J19" s="20" t="s">
        <v>20</v>
      </c>
      <c r="K19" s="20" t="s">
        <v>20</v>
      </c>
      <c r="L19" s="20" t="s">
        <v>38</v>
      </c>
      <c r="M19" s="23">
        <v>6617</v>
      </c>
      <c r="N19" s="23">
        <f t="shared" si="0"/>
        <v>1766.739</v>
      </c>
      <c r="O19" s="23">
        <f t="shared" si="1"/>
        <v>8383.7389999999996</v>
      </c>
      <c r="P19" s="24" t="s">
        <v>33</v>
      </c>
      <c r="Q19" s="56" t="s">
        <v>33</v>
      </c>
    </row>
    <row r="20" spans="1:17" ht="30" x14ac:dyDescent="0.25">
      <c r="A20" s="54" t="s">
        <v>17</v>
      </c>
      <c r="B20" s="18" t="s">
        <v>30</v>
      </c>
      <c r="C20" s="18" t="s">
        <v>39</v>
      </c>
      <c r="D20" s="20">
        <v>54</v>
      </c>
      <c r="E20" s="20">
        <v>3</v>
      </c>
      <c r="F20" s="21">
        <f t="shared" si="2"/>
        <v>162</v>
      </c>
      <c r="G20" s="20" t="s">
        <v>21</v>
      </c>
      <c r="H20" s="20" t="s">
        <v>21</v>
      </c>
      <c r="I20" s="20" t="s">
        <v>21</v>
      </c>
      <c r="J20" s="20" t="s">
        <v>20</v>
      </c>
      <c r="K20" s="20" t="s">
        <v>20</v>
      </c>
      <c r="L20" s="20" t="s">
        <v>40</v>
      </c>
      <c r="M20" s="23">
        <v>6250</v>
      </c>
      <c r="N20" s="23">
        <f t="shared" si="0"/>
        <v>1668.75</v>
      </c>
      <c r="O20" s="23">
        <f t="shared" si="1"/>
        <v>7918.75</v>
      </c>
      <c r="P20" s="24" t="s">
        <v>33</v>
      </c>
      <c r="Q20" s="56" t="s">
        <v>41</v>
      </c>
    </row>
    <row r="21" spans="1:17" ht="30" x14ac:dyDescent="0.25">
      <c r="A21" s="54" t="s">
        <v>17</v>
      </c>
      <c r="B21" s="18" t="s">
        <v>30</v>
      </c>
      <c r="C21" s="18" t="s">
        <v>42</v>
      </c>
      <c r="D21" s="20">
        <v>54</v>
      </c>
      <c r="E21" s="20">
        <v>3</v>
      </c>
      <c r="F21" s="21">
        <f t="shared" si="2"/>
        <v>162</v>
      </c>
      <c r="G21" s="20" t="s">
        <v>21</v>
      </c>
      <c r="H21" s="20" t="s">
        <v>21</v>
      </c>
      <c r="I21" s="20" t="s">
        <v>21</v>
      </c>
      <c r="J21" s="20" t="s">
        <v>20</v>
      </c>
      <c r="K21" s="20" t="s">
        <v>20</v>
      </c>
      <c r="L21" s="20" t="s">
        <v>40</v>
      </c>
      <c r="M21" s="23">
        <v>6250</v>
      </c>
      <c r="N21" s="23">
        <f t="shared" si="0"/>
        <v>1668.75</v>
      </c>
      <c r="O21" s="23">
        <f t="shared" si="1"/>
        <v>7918.75</v>
      </c>
      <c r="P21" s="24" t="s">
        <v>33</v>
      </c>
      <c r="Q21" s="56" t="s">
        <v>41</v>
      </c>
    </row>
    <row r="22" spans="1:17" ht="30" x14ac:dyDescent="0.25">
      <c r="A22" s="54" t="s">
        <v>17</v>
      </c>
      <c r="B22" s="18" t="s">
        <v>30</v>
      </c>
      <c r="C22" s="18" t="s">
        <v>43</v>
      </c>
      <c r="D22" s="20">
        <v>50</v>
      </c>
      <c r="E22" s="20">
        <v>1</v>
      </c>
      <c r="F22" s="21">
        <f t="shared" si="2"/>
        <v>50</v>
      </c>
      <c r="G22" s="20" t="s">
        <v>21</v>
      </c>
      <c r="H22" s="20" t="s">
        <v>21</v>
      </c>
      <c r="I22" s="20" t="s">
        <v>21</v>
      </c>
      <c r="J22" s="20" t="s">
        <v>20</v>
      </c>
      <c r="K22" s="20" t="s">
        <v>20</v>
      </c>
      <c r="L22" s="20" t="s">
        <v>44</v>
      </c>
      <c r="M22" s="23">
        <v>3803</v>
      </c>
      <c r="N22" s="23">
        <f>M22*0.1</f>
        <v>380.3</v>
      </c>
      <c r="O22" s="23">
        <f t="shared" si="1"/>
        <v>4183.3</v>
      </c>
      <c r="P22" s="24" t="s">
        <v>45</v>
      </c>
      <c r="Q22" s="56" t="s">
        <v>46</v>
      </c>
    </row>
    <row r="23" spans="1:17" ht="30" x14ac:dyDescent="0.25">
      <c r="A23" s="54" t="s">
        <v>17</v>
      </c>
      <c r="B23" s="18" t="s">
        <v>30</v>
      </c>
      <c r="C23" s="18" t="s">
        <v>47</v>
      </c>
      <c r="D23" s="20">
        <v>50</v>
      </c>
      <c r="E23" s="20">
        <v>1</v>
      </c>
      <c r="F23" s="21">
        <f t="shared" si="2"/>
        <v>50</v>
      </c>
      <c r="G23" s="20" t="s">
        <v>21</v>
      </c>
      <c r="H23" s="20" t="s">
        <v>21</v>
      </c>
      <c r="I23" s="20" t="s">
        <v>21</v>
      </c>
      <c r="J23" s="20" t="s">
        <v>20</v>
      </c>
      <c r="K23" s="20" t="s">
        <v>20</v>
      </c>
      <c r="L23" s="20" t="s">
        <v>44</v>
      </c>
      <c r="M23" s="23">
        <v>3803</v>
      </c>
      <c r="N23" s="23">
        <f>M23*0.1</f>
        <v>380.3</v>
      </c>
      <c r="O23" s="23">
        <f t="shared" si="1"/>
        <v>4183.3</v>
      </c>
      <c r="P23" s="24" t="s">
        <v>45</v>
      </c>
      <c r="Q23" s="56" t="s">
        <v>46</v>
      </c>
    </row>
    <row r="24" spans="1:17" x14ac:dyDescent="0.25">
      <c r="A24" s="54" t="s">
        <v>17</v>
      </c>
      <c r="B24" s="18" t="s">
        <v>30</v>
      </c>
      <c r="C24" s="18" t="s">
        <v>48</v>
      </c>
      <c r="D24" s="20">
        <v>24</v>
      </c>
      <c r="E24" s="20">
        <v>3</v>
      </c>
      <c r="F24" s="21">
        <f t="shared" si="2"/>
        <v>72</v>
      </c>
      <c r="G24" s="20" t="s">
        <v>21</v>
      </c>
      <c r="H24" s="20" t="s">
        <v>21</v>
      </c>
      <c r="I24" s="20" t="s">
        <v>21</v>
      </c>
      <c r="J24" s="20" t="s">
        <v>21</v>
      </c>
      <c r="K24" s="20" t="s">
        <v>20</v>
      </c>
      <c r="L24" s="20" t="s">
        <v>49</v>
      </c>
      <c r="M24" s="23">
        <v>5085</v>
      </c>
      <c r="N24" s="23">
        <f>M24*0.1</f>
        <v>508.5</v>
      </c>
      <c r="O24" s="23">
        <f t="shared" si="1"/>
        <v>5593.5</v>
      </c>
      <c r="P24" s="24" t="s">
        <v>45</v>
      </c>
      <c r="Q24" s="56" t="s">
        <v>33</v>
      </c>
    </row>
    <row r="25" spans="1:17" ht="30" x14ac:dyDescent="0.25">
      <c r="A25" s="54" t="s">
        <v>17</v>
      </c>
      <c r="B25" s="18" t="s">
        <v>30</v>
      </c>
      <c r="C25" s="18" t="s">
        <v>50</v>
      </c>
      <c r="D25" s="20">
        <v>24</v>
      </c>
      <c r="E25" s="20">
        <v>3</v>
      </c>
      <c r="F25" s="21">
        <f t="shared" si="2"/>
        <v>72</v>
      </c>
      <c r="G25" s="20" t="s">
        <v>21</v>
      </c>
      <c r="H25" s="20" t="s">
        <v>21</v>
      </c>
      <c r="I25" s="20" t="s">
        <v>21</v>
      </c>
      <c r="J25" s="20" t="s">
        <v>21</v>
      </c>
      <c r="K25" s="20" t="s">
        <v>20</v>
      </c>
      <c r="L25" s="20" t="s">
        <v>40</v>
      </c>
      <c r="M25" s="23">
        <v>6250</v>
      </c>
      <c r="N25" s="23">
        <f>M25*0.267</f>
        <v>1668.75</v>
      </c>
      <c r="O25" s="23">
        <f t="shared" si="1"/>
        <v>7918.75</v>
      </c>
      <c r="P25" s="24" t="s">
        <v>33</v>
      </c>
      <c r="Q25" s="56" t="s">
        <v>33</v>
      </c>
    </row>
    <row r="26" spans="1:17" x14ac:dyDescent="0.25">
      <c r="A26" s="54" t="s">
        <v>17</v>
      </c>
      <c r="B26" s="18" t="s">
        <v>30</v>
      </c>
      <c r="C26" s="18" t="s">
        <v>51</v>
      </c>
      <c r="D26" s="20">
        <v>24</v>
      </c>
      <c r="E26" s="20">
        <v>3</v>
      </c>
      <c r="F26" s="21">
        <f t="shared" si="2"/>
        <v>72</v>
      </c>
      <c r="G26" s="20" t="s">
        <v>21</v>
      </c>
      <c r="H26" s="20" t="s">
        <v>21</v>
      </c>
      <c r="I26" s="20" t="s">
        <v>21</v>
      </c>
      <c r="J26" s="20" t="s">
        <v>21</v>
      </c>
      <c r="K26" s="20" t="s">
        <v>20</v>
      </c>
      <c r="L26" s="20" t="s">
        <v>44</v>
      </c>
      <c r="M26" s="23">
        <v>3803</v>
      </c>
      <c r="N26" s="23">
        <f>M26*0.1</f>
        <v>380.3</v>
      </c>
      <c r="O26" s="23">
        <f t="shared" si="1"/>
        <v>4183.3</v>
      </c>
      <c r="P26" s="24" t="s">
        <v>45</v>
      </c>
      <c r="Q26" s="56" t="s">
        <v>33</v>
      </c>
    </row>
    <row r="27" spans="1:17" ht="30" x14ac:dyDescent="0.25">
      <c r="A27" s="54" t="s">
        <v>17</v>
      </c>
      <c r="B27" s="18" t="s">
        <v>30</v>
      </c>
      <c r="C27" s="18" t="s">
        <v>52</v>
      </c>
      <c r="D27" s="20">
        <v>24</v>
      </c>
      <c r="E27" s="20">
        <v>3</v>
      </c>
      <c r="F27" s="21">
        <f t="shared" si="2"/>
        <v>72</v>
      </c>
      <c r="G27" s="20" t="s">
        <v>21</v>
      </c>
      <c r="H27" s="20" t="s">
        <v>21</v>
      </c>
      <c r="I27" s="20" t="s">
        <v>21</v>
      </c>
      <c r="J27" s="20" t="s">
        <v>21</v>
      </c>
      <c r="K27" s="20" t="s">
        <v>20</v>
      </c>
      <c r="L27" s="20" t="s">
        <v>40</v>
      </c>
      <c r="M27" s="23">
        <v>6250</v>
      </c>
      <c r="N27" s="23">
        <f>M27*0.267</f>
        <v>1668.75</v>
      </c>
      <c r="O27" s="23">
        <f t="shared" si="1"/>
        <v>7918.75</v>
      </c>
      <c r="P27" s="24" t="s">
        <v>33</v>
      </c>
      <c r="Q27" s="56" t="s">
        <v>33</v>
      </c>
    </row>
    <row r="28" spans="1:17" ht="30" x14ac:dyDescent="0.25">
      <c r="A28" s="54" t="s">
        <v>17</v>
      </c>
      <c r="B28" s="18" t="s">
        <v>30</v>
      </c>
      <c r="C28" s="18" t="s">
        <v>53</v>
      </c>
      <c r="D28" s="20">
        <v>30</v>
      </c>
      <c r="E28" s="20">
        <v>3</v>
      </c>
      <c r="F28" s="21">
        <f t="shared" si="2"/>
        <v>90</v>
      </c>
      <c r="G28" s="20" t="s">
        <v>21</v>
      </c>
      <c r="H28" s="20" t="s">
        <v>21</v>
      </c>
      <c r="I28" s="20" t="s">
        <v>20</v>
      </c>
      <c r="J28" s="20" t="s">
        <v>21</v>
      </c>
      <c r="K28" s="20" t="s">
        <v>21</v>
      </c>
      <c r="L28" s="20" t="s">
        <v>54</v>
      </c>
      <c r="M28" s="23">
        <v>6500</v>
      </c>
      <c r="N28" s="23">
        <f>M28*0.267</f>
        <v>1735.5</v>
      </c>
      <c r="O28" s="23">
        <f t="shared" si="1"/>
        <v>8235.5</v>
      </c>
      <c r="P28" s="24" t="s">
        <v>33</v>
      </c>
      <c r="Q28" s="56" t="s">
        <v>33</v>
      </c>
    </row>
    <row r="29" spans="1:17" x14ac:dyDescent="0.25">
      <c r="A29" s="54" t="s">
        <v>17</v>
      </c>
      <c r="B29" s="18" t="s">
        <v>30</v>
      </c>
      <c r="C29" s="18" t="s">
        <v>55</v>
      </c>
      <c r="D29" s="20"/>
      <c r="E29" s="20"/>
      <c r="F29" s="21"/>
      <c r="G29" s="20" t="s">
        <v>21</v>
      </c>
      <c r="H29" s="20" t="s">
        <v>21</v>
      </c>
      <c r="I29" s="20" t="s">
        <v>21</v>
      </c>
      <c r="J29" s="20" t="s">
        <v>20</v>
      </c>
      <c r="K29" s="20" t="s">
        <v>20</v>
      </c>
      <c r="L29" s="20" t="s">
        <v>49</v>
      </c>
      <c r="M29" s="23">
        <v>5085</v>
      </c>
      <c r="N29" s="23">
        <f>M29*0.1</f>
        <v>508.5</v>
      </c>
      <c r="O29" s="23">
        <f t="shared" si="1"/>
        <v>5593.5</v>
      </c>
      <c r="P29" s="24" t="s">
        <v>45</v>
      </c>
      <c r="Q29" s="56" t="s">
        <v>56</v>
      </c>
    </row>
    <row r="30" spans="1:17" ht="30" x14ac:dyDescent="0.25">
      <c r="A30" s="54" t="s">
        <v>17</v>
      </c>
      <c r="B30" s="19" t="s">
        <v>57</v>
      </c>
      <c r="C30" s="19" t="s">
        <v>58</v>
      </c>
      <c r="D30" s="20">
        <v>19</v>
      </c>
      <c r="E30" s="20">
        <v>3</v>
      </c>
      <c r="F30" s="21">
        <v>57</v>
      </c>
      <c r="G30" s="20" t="s">
        <v>21</v>
      </c>
      <c r="H30" s="20" t="s">
        <v>21</v>
      </c>
      <c r="I30" s="22" t="s">
        <v>21</v>
      </c>
      <c r="J30" s="22" t="s">
        <v>20</v>
      </c>
      <c r="K30" s="22" t="s">
        <v>20</v>
      </c>
      <c r="L30" s="22" t="s">
        <v>22</v>
      </c>
      <c r="M30" s="23">
        <v>6000</v>
      </c>
      <c r="N30" s="23">
        <f t="shared" ref="N30:N51" si="3">M30*0.267</f>
        <v>1602</v>
      </c>
      <c r="O30" s="23">
        <f t="shared" si="1"/>
        <v>7602</v>
      </c>
      <c r="P30" s="24"/>
      <c r="Q30" s="56" t="s">
        <v>59</v>
      </c>
    </row>
    <row r="31" spans="1:17" ht="30" x14ac:dyDescent="0.25">
      <c r="A31" s="54" t="s">
        <v>17</v>
      </c>
      <c r="B31" s="19" t="s">
        <v>57</v>
      </c>
      <c r="C31" s="19" t="s">
        <v>60</v>
      </c>
      <c r="D31" s="20">
        <v>19</v>
      </c>
      <c r="E31" s="20">
        <v>3</v>
      </c>
      <c r="F31" s="21">
        <v>57</v>
      </c>
      <c r="G31" s="20" t="s">
        <v>21</v>
      </c>
      <c r="H31" s="20" t="s">
        <v>21</v>
      </c>
      <c r="I31" s="22" t="s">
        <v>21</v>
      </c>
      <c r="J31" s="22" t="s">
        <v>20</v>
      </c>
      <c r="K31" s="22" t="s">
        <v>20</v>
      </c>
      <c r="L31" s="22" t="s">
        <v>22</v>
      </c>
      <c r="M31" s="23">
        <v>6000</v>
      </c>
      <c r="N31" s="23">
        <f t="shared" si="3"/>
        <v>1602</v>
      </c>
      <c r="O31" s="23">
        <f t="shared" si="1"/>
        <v>7602</v>
      </c>
      <c r="P31" s="24"/>
      <c r="Q31" s="56" t="s">
        <v>61</v>
      </c>
    </row>
    <row r="32" spans="1:17" ht="30" x14ac:dyDescent="0.25">
      <c r="A32" s="54" t="s">
        <v>17</v>
      </c>
      <c r="B32" s="19" t="s">
        <v>57</v>
      </c>
      <c r="C32" s="19" t="s">
        <v>62</v>
      </c>
      <c r="D32" s="20">
        <v>19</v>
      </c>
      <c r="E32" s="20">
        <v>3</v>
      </c>
      <c r="F32" s="21">
        <v>57</v>
      </c>
      <c r="G32" s="20" t="s">
        <v>21</v>
      </c>
      <c r="H32" s="20" t="s">
        <v>21</v>
      </c>
      <c r="I32" s="22" t="s">
        <v>21</v>
      </c>
      <c r="J32" s="22" t="s">
        <v>20</v>
      </c>
      <c r="K32" s="22" t="s">
        <v>20</v>
      </c>
      <c r="L32" s="22" t="s">
        <v>22</v>
      </c>
      <c r="M32" s="23">
        <v>6000</v>
      </c>
      <c r="N32" s="23">
        <f t="shared" si="3"/>
        <v>1602</v>
      </c>
      <c r="O32" s="23">
        <f t="shared" si="1"/>
        <v>7602</v>
      </c>
      <c r="P32" s="24"/>
      <c r="Q32" s="56" t="s">
        <v>63</v>
      </c>
    </row>
    <row r="33" spans="1:17" x14ac:dyDescent="0.25">
      <c r="A33" s="54" t="s">
        <v>17</v>
      </c>
      <c r="B33" s="19" t="s">
        <v>57</v>
      </c>
      <c r="C33" s="19" t="s">
        <v>64</v>
      </c>
      <c r="D33" s="20">
        <v>19</v>
      </c>
      <c r="E33" s="20">
        <v>3</v>
      </c>
      <c r="F33" s="21">
        <v>57</v>
      </c>
      <c r="G33" s="20" t="s">
        <v>21</v>
      </c>
      <c r="H33" s="20" t="s">
        <v>21</v>
      </c>
      <c r="I33" s="22" t="s">
        <v>21</v>
      </c>
      <c r="J33" s="22" t="s">
        <v>20</v>
      </c>
      <c r="K33" s="22" t="s">
        <v>20</v>
      </c>
      <c r="L33" s="22" t="s">
        <v>22</v>
      </c>
      <c r="M33" s="23">
        <v>6000</v>
      </c>
      <c r="N33" s="23">
        <f t="shared" si="3"/>
        <v>1602</v>
      </c>
      <c r="O33" s="23">
        <f t="shared" si="1"/>
        <v>7602</v>
      </c>
      <c r="P33" s="24"/>
      <c r="Q33" s="56" t="s">
        <v>65</v>
      </c>
    </row>
    <row r="34" spans="1:17" ht="30" x14ac:dyDescent="0.25">
      <c r="A34" s="54" t="s">
        <v>17</v>
      </c>
      <c r="B34" s="19" t="s">
        <v>57</v>
      </c>
      <c r="C34" s="19" t="s">
        <v>66</v>
      </c>
      <c r="D34" s="20">
        <v>19</v>
      </c>
      <c r="E34" s="20">
        <v>3</v>
      </c>
      <c r="F34" s="21">
        <v>57</v>
      </c>
      <c r="G34" s="20" t="s">
        <v>21</v>
      </c>
      <c r="H34" s="20" t="s">
        <v>21</v>
      </c>
      <c r="I34" s="22" t="s">
        <v>21</v>
      </c>
      <c r="J34" s="22" t="s">
        <v>20</v>
      </c>
      <c r="K34" s="22" t="s">
        <v>20</v>
      </c>
      <c r="L34" s="22" t="s">
        <v>22</v>
      </c>
      <c r="M34" s="23">
        <v>6000</v>
      </c>
      <c r="N34" s="23">
        <f t="shared" si="3"/>
        <v>1602</v>
      </c>
      <c r="O34" s="23">
        <f t="shared" si="1"/>
        <v>7602</v>
      </c>
      <c r="P34" s="24"/>
      <c r="Q34" s="56" t="s">
        <v>67</v>
      </c>
    </row>
    <row r="35" spans="1:17" x14ac:dyDescent="0.25">
      <c r="A35" s="54" t="s">
        <v>17</v>
      </c>
      <c r="B35" s="19" t="s">
        <v>57</v>
      </c>
      <c r="C35" s="19" t="s">
        <v>68</v>
      </c>
      <c r="D35" s="20">
        <v>19</v>
      </c>
      <c r="E35" s="20">
        <v>3</v>
      </c>
      <c r="F35" s="21">
        <v>57</v>
      </c>
      <c r="G35" s="20" t="s">
        <v>21</v>
      </c>
      <c r="H35" s="20" t="s">
        <v>21</v>
      </c>
      <c r="I35" s="22" t="s">
        <v>21</v>
      </c>
      <c r="J35" s="22" t="s">
        <v>20</v>
      </c>
      <c r="K35" s="22" t="s">
        <v>20</v>
      </c>
      <c r="L35" s="22" t="s">
        <v>22</v>
      </c>
      <c r="M35" s="23">
        <v>6000</v>
      </c>
      <c r="N35" s="23">
        <f t="shared" si="3"/>
        <v>1602</v>
      </c>
      <c r="O35" s="23">
        <f t="shared" si="1"/>
        <v>7602</v>
      </c>
      <c r="P35" s="24"/>
      <c r="Q35" s="56" t="s">
        <v>69</v>
      </c>
    </row>
    <row r="36" spans="1:17" x14ac:dyDescent="0.25">
      <c r="A36" s="54" t="s">
        <v>17</v>
      </c>
      <c r="B36" s="19" t="s">
        <v>57</v>
      </c>
      <c r="C36" s="19" t="s">
        <v>70</v>
      </c>
      <c r="D36" s="20">
        <v>19</v>
      </c>
      <c r="E36" s="20">
        <v>3</v>
      </c>
      <c r="F36" s="21">
        <v>57</v>
      </c>
      <c r="G36" s="20" t="s">
        <v>21</v>
      </c>
      <c r="H36" s="20" t="s">
        <v>21</v>
      </c>
      <c r="I36" s="22" t="s">
        <v>21</v>
      </c>
      <c r="J36" s="22" t="s">
        <v>20</v>
      </c>
      <c r="K36" s="22" t="s">
        <v>20</v>
      </c>
      <c r="L36" s="22" t="s">
        <v>22</v>
      </c>
      <c r="M36" s="23">
        <v>6000</v>
      </c>
      <c r="N36" s="23">
        <f t="shared" si="3"/>
        <v>1602</v>
      </c>
      <c r="O36" s="23">
        <f t="shared" si="1"/>
        <v>7602</v>
      </c>
      <c r="P36" s="24"/>
      <c r="Q36" s="56" t="s">
        <v>71</v>
      </c>
    </row>
    <row r="37" spans="1:17" x14ac:dyDescent="0.25">
      <c r="A37" s="54" t="s">
        <v>17</v>
      </c>
      <c r="B37" s="19" t="s">
        <v>57</v>
      </c>
      <c r="C37" s="19" t="s">
        <v>72</v>
      </c>
      <c r="D37" s="20">
        <v>19</v>
      </c>
      <c r="E37" s="20">
        <v>3</v>
      </c>
      <c r="F37" s="21">
        <v>57</v>
      </c>
      <c r="G37" s="20" t="s">
        <v>21</v>
      </c>
      <c r="H37" s="20" t="s">
        <v>21</v>
      </c>
      <c r="I37" s="22" t="s">
        <v>21</v>
      </c>
      <c r="J37" s="22" t="s">
        <v>20</v>
      </c>
      <c r="K37" s="22" t="s">
        <v>20</v>
      </c>
      <c r="L37" s="22" t="s">
        <v>22</v>
      </c>
      <c r="M37" s="23">
        <v>6000</v>
      </c>
      <c r="N37" s="23">
        <f t="shared" si="3"/>
        <v>1602</v>
      </c>
      <c r="O37" s="23">
        <f t="shared" si="1"/>
        <v>7602</v>
      </c>
      <c r="P37" s="24"/>
      <c r="Q37" s="56" t="s">
        <v>73</v>
      </c>
    </row>
    <row r="38" spans="1:17" x14ac:dyDescent="0.25">
      <c r="A38" s="54" t="s">
        <v>17</v>
      </c>
      <c r="B38" s="19" t="s">
        <v>57</v>
      </c>
      <c r="C38" s="19" t="s">
        <v>74</v>
      </c>
      <c r="D38" s="20">
        <v>19</v>
      </c>
      <c r="E38" s="20">
        <v>3</v>
      </c>
      <c r="F38" s="21">
        <v>57</v>
      </c>
      <c r="G38" s="20" t="s">
        <v>21</v>
      </c>
      <c r="H38" s="20" t="s">
        <v>21</v>
      </c>
      <c r="I38" s="22" t="s">
        <v>21</v>
      </c>
      <c r="J38" s="22" t="s">
        <v>20</v>
      </c>
      <c r="K38" s="22" t="s">
        <v>20</v>
      </c>
      <c r="L38" s="22" t="s">
        <v>22</v>
      </c>
      <c r="M38" s="23">
        <v>6000</v>
      </c>
      <c r="N38" s="23">
        <f t="shared" si="3"/>
        <v>1602</v>
      </c>
      <c r="O38" s="23">
        <f t="shared" si="1"/>
        <v>7602</v>
      </c>
      <c r="P38" s="24"/>
      <c r="Q38" s="56" t="s">
        <v>75</v>
      </c>
    </row>
    <row r="39" spans="1:17" x14ac:dyDescent="0.25">
      <c r="A39" s="54" t="s">
        <v>17</v>
      </c>
      <c r="B39" s="19" t="s">
        <v>57</v>
      </c>
      <c r="C39" s="19" t="s">
        <v>76</v>
      </c>
      <c r="D39" s="20">
        <v>19</v>
      </c>
      <c r="E39" s="20">
        <v>3</v>
      </c>
      <c r="F39" s="21">
        <v>57</v>
      </c>
      <c r="G39" s="20" t="s">
        <v>21</v>
      </c>
      <c r="H39" s="20" t="s">
        <v>21</v>
      </c>
      <c r="I39" s="22" t="s">
        <v>21</v>
      </c>
      <c r="J39" s="22" t="s">
        <v>20</v>
      </c>
      <c r="K39" s="22" t="s">
        <v>20</v>
      </c>
      <c r="L39" s="22" t="s">
        <v>22</v>
      </c>
      <c r="M39" s="23">
        <v>6000</v>
      </c>
      <c r="N39" s="23">
        <f t="shared" si="3"/>
        <v>1602</v>
      </c>
      <c r="O39" s="23">
        <f t="shared" si="1"/>
        <v>7602</v>
      </c>
      <c r="P39" s="24"/>
      <c r="Q39" s="56" t="s">
        <v>77</v>
      </c>
    </row>
    <row r="40" spans="1:17" x14ac:dyDescent="0.25">
      <c r="A40" s="54" t="s">
        <v>17</v>
      </c>
      <c r="B40" s="19" t="s">
        <v>57</v>
      </c>
      <c r="C40" s="19" t="s">
        <v>78</v>
      </c>
      <c r="D40" s="20">
        <v>19</v>
      </c>
      <c r="E40" s="20">
        <v>3</v>
      </c>
      <c r="F40" s="21">
        <v>57</v>
      </c>
      <c r="G40" s="20" t="s">
        <v>21</v>
      </c>
      <c r="H40" s="20" t="s">
        <v>21</v>
      </c>
      <c r="I40" s="22" t="s">
        <v>21</v>
      </c>
      <c r="J40" s="22" t="s">
        <v>20</v>
      </c>
      <c r="K40" s="22" t="s">
        <v>20</v>
      </c>
      <c r="L40" s="22" t="s">
        <v>22</v>
      </c>
      <c r="M40" s="23">
        <v>6000</v>
      </c>
      <c r="N40" s="23">
        <f t="shared" si="3"/>
        <v>1602</v>
      </c>
      <c r="O40" s="23">
        <f t="shared" si="1"/>
        <v>7602</v>
      </c>
      <c r="P40" s="24"/>
      <c r="Q40" s="56" t="s">
        <v>79</v>
      </c>
    </row>
    <row r="41" spans="1:17" x14ac:dyDescent="0.25">
      <c r="A41" s="54" t="s">
        <v>17</v>
      </c>
      <c r="B41" s="19" t="s">
        <v>57</v>
      </c>
      <c r="C41" s="19" t="s">
        <v>80</v>
      </c>
      <c r="D41" s="20">
        <v>19</v>
      </c>
      <c r="E41" s="20">
        <v>3</v>
      </c>
      <c r="F41" s="21">
        <v>57</v>
      </c>
      <c r="G41" s="20" t="s">
        <v>21</v>
      </c>
      <c r="H41" s="20" t="s">
        <v>20</v>
      </c>
      <c r="I41" s="22" t="s">
        <v>21</v>
      </c>
      <c r="J41" s="22" t="s">
        <v>20</v>
      </c>
      <c r="K41" s="22" t="s">
        <v>20</v>
      </c>
      <c r="L41" s="22" t="s">
        <v>22</v>
      </c>
      <c r="M41" s="23">
        <v>6000</v>
      </c>
      <c r="N41" s="23">
        <f t="shared" si="3"/>
        <v>1602</v>
      </c>
      <c r="O41" s="23">
        <f t="shared" si="1"/>
        <v>7602</v>
      </c>
      <c r="P41" s="24"/>
      <c r="Q41" s="56" t="s">
        <v>81</v>
      </c>
    </row>
    <row r="42" spans="1:17" ht="30" x14ac:dyDescent="0.25">
      <c r="A42" s="54" t="s">
        <v>17</v>
      </c>
      <c r="B42" s="19" t="s">
        <v>82</v>
      </c>
      <c r="C42" s="19">
        <v>151</v>
      </c>
      <c r="D42" s="20" t="s">
        <v>83</v>
      </c>
      <c r="E42" s="20">
        <v>3</v>
      </c>
      <c r="F42" s="21" t="s">
        <v>84</v>
      </c>
      <c r="G42" s="20" t="s">
        <v>21</v>
      </c>
      <c r="H42" s="20" t="s">
        <v>85</v>
      </c>
      <c r="I42" s="22" t="s">
        <v>21</v>
      </c>
      <c r="J42" s="22" t="s">
        <v>20</v>
      </c>
      <c r="K42" s="22" t="s">
        <v>20</v>
      </c>
      <c r="L42" s="22" t="s">
        <v>22</v>
      </c>
      <c r="M42" s="23">
        <v>6000</v>
      </c>
      <c r="N42" s="23">
        <f t="shared" si="3"/>
        <v>1602</v>
      </c>
      <c r="O42" s="23">
        <f t="shared" si="1"/>
        <v>7602</v>
      </c>
      <c r="P42" s="24"/>
      <c r="Q42" s="56" t="s">
        <v>86</v>
      </c>
    </row>
    <row r="43" spans="1:17" x14ac:dyDescent="0.25">
      <c r="A43" s="54" t="s">
        <v>17</v>
      </c>
      <c r="B43" s="19" t="s">
        <v>87</v>
      </c>
      <c r="C43" s="19" t="s">
        <v>88</v>
      </c>
      <c r="D43" s="20">
        <v>30</v>
      </c>
      <c r="E43" s="20">
        <v>3</v>
      </c>
      <c r="F43" s="21">
        <v>90</v>
      </c>
      <c r="G43" s="20" t="s">
        <v>21</v>
      </c>
      <c r="H43" s="20" t="s">
        <v>20</v>
      </c>
      <c r="I43" s="22" t="s">
        <v>21</v>
      </c>
      <c r="J43" s="22" t="s">
        <v>20</v>
      </c>
      <c r="K43" s="22" t="s">
        <v>20</v>
      </c>
      <c r="L43" s="22" t="s">
        <v>22</v>
      </c>
      <c r="M43" s="23">
        <v>6000</v>
      </c>
      <c r="N43" s="23">
        <f t="shared" si="3"/>
        <v>1602</v>
      </c>
      <c r="O43" s="23">
        <f t="shared" si="1"/>
        <v>7602</v>
      </c>
      <c r="P43" s="24"/>
      <c r="Q43" s="56"/>
    </row>
    <row r="44" spans="1:17" x14ac:dyDescent="0.25">
      <c r="A44" s="54" t="s">
        <v>17</v>
      </c>
      <c r="B44" s="19" t="s">
        <v>89</v>
      </c>
      <c r="C44" s="19" t="s">
        <v>90</v>
      </c>
      <c r="D44" s="20">
        <v>40</v>
      </c>
      <c r="E44" s="20">
        <v>3</v>
      </c>
      <c r="F44" s="21">
        <v>120</v>
      </c>
      <c r="G44" s="20" t="s">
        <v>21</v>
      </c>
      <c r="H44" s="20" t="s">
        <v>21</v>
      </c>
      <c r="I44" s="22" t="s">
        <v>21</v>
      </c>
      <c r="J44" s="22" t="s">
        <v>20</v>
      </c>
      <c r="K44" s="22" t="s">
        <v>20</v>
      </c>
      <c r="L44" s="22" t="s">
        <v>22</v>
      </c>
      <c r="M44" s="23">
        <v>6000</v>
      </c>
      <c r="N44" s="23">
        <f t="shared" si="3"/>
        <v>1602</v>
      </c>
      <c r="O44" s="23">
        <f t="shared" si="1"/>
        <v>7602</v>
      </c>
      <c r="P44" s="24"/>
      <c r="Q44" s="56"/>
    </row>
    <row r="45" spans="1:17" x14ac:dyDescent="0.25">
      <c r="A45" s="54" t="s">
        <v>17</v>
      </c>
      <c r="B45" s="19" t="s">
        <v>91</v>
      </c>
      <c r="C45" s="19" t="s">
        <v>92</v>
      </c>
      <c r="D45" s="20">
        <v>25</v>
      </c>
      <c r="E45" s="20">
        <v>3</v>
      </c>
      <c r="F45" s="21">
        <v>75</v>
      </c>
      <c r="G45" s="20" t="s">
        <v>21</v>
      </c>
      <c r="H45" s="20" t="s">
        <v>93</v>
      </c>
      <c r="I45" s="22" t="s">
        <v>21</v>
      </c>
      <c r="J45" s="22" t="s">
        <v>20</v>
      </c>
      <c r="K45" s="22" t="s">
        <v>20</v>
      </c>
      <c r="L45" s="22" t="s">
        <v>22</v>
      </c>
      <c r="M45" s="23">
        <v>6000</v>
      </c>
      <c r="N45" s="23">
        <f t="shared" si="3"/>
        <v>1602</v>
      </c>
      <c r="O45" s="23">
        <f t="shared" ref="O45:O63" si="4">SUM(M45:N45)</f>
        <v>7602</v>
      </c>
      <c r="P45" s="24"/>
      <c r="Q45" s="56" t="s">
        <v>94</v>
      </c>
    </row>
    <row r="46" spans="1:17" x14ac:dyDescent="0.25">
      <c r="A46" s="54" t="s">
        <v>17</v>
      </c>
      <c r="B46" s="19" t="s">
        <v>91</v>
      </c>
      <c r="C46" s="19" t="s">
        <v>95</v>
      </c>
      <c r="D46" s="20">
        <v>55</v>
      </c>
      <c r="E46" s="20">
        <v>3</v>
      </c>
      <c r="F46" s="21">
        <v>165</v>
      </c>
      <c r="G46" s="20" t="s">
        <v>21</v>
      </c>
      <c r="H46" s="20" t="s">
        <v>20</v>
      </c>
      <c r="I46" s="22" t="s">
        <v>21</v>
      </c>
      <c r="J46" s="22" t="s">
        <v>20</v>
      </c>
      <c r="K46" s="22" t="s">
        <v>20</v>
      </c>
      <c r="L46" s="22" t="s">
        <v>22</v>
      </c>
      <c r="M46" s="23">
        <v>6000</v>
      </c>
      <c r="N46" s="23">
        <f t="shared" si="3"/>
        <v>1602</v>
      </c>
      <c r="O46" s="23">
        <f t="shared" si="4"/>
        <v>7602</v>
      </c>
      <c r="P46" s="24"/>
      <c r="Q46" s="56" t="s">
        <v>96</v>
      </c>
    </row>
    <row r="47" spans="1:17" x14ac:dyDescent="0.25">
      <c r="A47" s="54" t="s">
        <v>17</v>
      </c>
      <c r="B47" s="19" t="s">
        <v>91</v>
      </c>
      <c r="C47" s="19" t="s">
        <v>97</v>
      </c>
      <c r="D47" s="20">
        <v>55</v>
      </c>
      <c r="E47" s="20">
        <v>3</v>
      </c>
      <c r="F47" s="21">
        <v>165</v>
      </c>
      <c r="G47" s="20" t="s">
        <v>21</v>
      </c>
      <c r="H47" s="20" t="s">
        <v>20</v>
      </c>
      <c r="I47" s="22" t="s">
        <v>21</v>
      </c>
      <c r="J47" s="22" t="s">
        <v>20</v>
      </c>
      <c r="K47" s="22" t="s">
        <v>20</v>
      </c>
      <c r="L47" s="22" t="s">
        <v>22</v>
      </c>
      <c r="M47" s="23">
        <v>6000</v>
      </c>
      <c r="N47" s="23">
        <f t="shared" si="3"/>
        <v>1602</v>
      </c>
      <c r="O47" s="23">
        <f t="shared" si="4"/>
        <v>7602</v>
      </c>
      <c r="P47" s="24"/>
      <c r="Q47" s="56" t="s">
        <v>98</v>
      </c>
    </row>
    <row r="48" spans="1:17" x14ac:dyDescent="0.25">
      <c r="A48" s="54" t="s">
        <v>17</v>
      </c>
      <c r="B48" s="19" t="s">
        <v>91</v>
      </c>
      <c r="C48" s="19" t="s">
        <v>99</v>
      </c>
      <c r="D48" s="20">
        <v>48</v>
      </c>
      <c r="E48" s="20">
        <v>3</v>
      </c>
      <c r="F48" s="21">
        <v>144</v>
      </c>
      <c r="G48" s="20" t="s">
        <v>21</v>
      </c>
      <c r="H48" s="20" t="s">
        <v>20</v>
      </c>
      <c r="I48" s="22" t="s">
        <v>21</v>
      </c>
      <c r="J48" s="22" t="s">
        <v>20</v>
      </c>
      <c r="K48" s="22" t="s">
        <v>20</v>
      </c>
      <c r="L48" s="22" t="s">
        <v>22</v>
      </c>
      <c r="M48" s="23">
        <v>8250</v>
      </c>
      <c r="N48" s="23">
        <f t="shared" si="3"/>
        <v>2202.75</v>
      </c>
      <c r="O48" s="23">
        <f t="shared" si="4"/>
        <v>10452.75</v>
      </c>
      <c r="P48" s="24"/>
      <c r="Q48" s="56" t="s">
        <v>100</v>
      </c>
    </row>
    <row r="49" spans="1:17" x14ac:dyDescent="0.25">
      <c r="A49" s="54" t="s">
        <v>17</v>
      </c>
      <c r="B49" s="19" t="s">
        <v>91</v>
      </c>
      <c r="C49" s="19" t="s">
        <v>101</v>
      </c>
      <c r="D49" s="20">
        <v>48</v>
      </c>
      <c r="E49" s="20">
        <v>3</v>
      </c>
      <c r="F49" s="21">
        <v>144</v>
      </c>
      <c r="G49" s="20" t="s">
        <v>21</v>
      </c>
      <c r="H49" s="20" t="s">
        <v>20</v>
      </c>
      <c r="I49" s="22" t="s">
        <v>21</v>
      </c>
      <c r="J49" s="22" t="s">
        <v>20</v>
      </c>
      <c r="K49" s="22" t="s">
        <v>20</v>
      </c>
      <c r="L49" s="22" t="s">
        <v>22</v>
      </c>
      <c r="M49" s="23">
        <v>8250</v>
      </c>
      <c r="N49" s="23">
        <f t="shared" si="3"/>
        <v>2202.75</v>
      </c>
      <c r="O49" s="23">
        <f t="shared" si="4"/>
        <v>10452.75</v>
      </c>
      <c r="P49" s="24"/>
      <c r="Q49" s="56" t="s">
        <v>102</v>
      </c>
    </row>
    <row r="50" spans="1:17" x14ac:dyDescent="0.25">
      <c r="A50" s="54" t="s">
        <v>17</v>
      </c>
      <c r="B50" s="19" t="s">
        <v>91</v>
      </c>
      <c r="C50" s="19" t="s">
        <v>103</v>
      </c>
      <c r="D50" s="20">
        <v>19</v>
      </c>
      <c r="E50" s="20">
        <v>3</v>
      </c>
      <c r="F50" s="21">
        <v>57</v>
      </c>
      <c r="G50" s="20" t="s">
        <v>20</v>
      </c>
      <c r="H50" s="20" t="s">
        <v>20</v>
      </c>
      <c r="I50" s="22" t="s">
        <v>21</v>
      </c>
      <c r="J50" s="22" t="s">
        <v>21</v>
      </c>
      <c r="K50" s="22" t="s">
        <v>20</v>
      </c>
      <c r="L50" s="22" t="s">
        <v>22</v>
      </c>
      <c r="M50" s="23">
        <v>6000</v>
      </c>
      <c r="N50" s="23">
        <f t="shared" si="3"/>
        <v>1602</v>
      </c>
      <c r="O50" s="23">
        <f t="shared" si="4"/>
        <v>7602</v>
      </c>
      <c r="P50" s="24"/>
      <c r="Q50" s="56" t="s">
        <v>104</v>
      </c>
    </row>
    <row r="51" spans="1:17" ht="30" x14ac:dyDescent="0.25">
      <c r="A51" s="54" t="s">
        <v>17</v>
      </c>
      <c r="B51" s="19" t="s">
        <v>105</v>
      </c>
      <c r="C51" s="19" t="s">
        <v>106</v>
      </c>
      <c r="D51" s="20">
        <v>40</v>
      </c>
      <c r="E51" s="20">
        <v>3</v>
      </c>
      <c r="F51" s="21">
        <v>120</v>
      </c>
      <c r="G51" s="20" t="s">
        <v>21</v>
      </c>
      <c r="H51" s="20" t="s">
        <v>21</v>
      </c>
      <c r="I51" s="20" t="s">
        <v>21</v>
      </c>
      <c r="J51" s="20" t="s">
        <v>20</v>
      </c>
      <c r="K51" s="20" t="s">
        <v>20</v>
      </c>
      <c r="L51" s="22" t="s">
        <v>36</v>
      </c>
      <c r="M51" s="23">
        <v>6000</v>
      </c>
      <c r="N51" s="23">
        <f t="shared" si="3"/>
        <v>1602</v>
      </c>
      <c r="O51" s="23">
        <f t="shared" si="4"/>
        <v>7602</v>
      </c>
      <c r="P51" s="24"/>
      <c r="Q51" s="56" t="s">
        <v>107</v>
      </c>
    </row>
    <row r="52" spans="1:17" ht="30" x14ac:dyDescent="0.25">
      <c r="A52" s="54" t="s">
        <v>17</v>
      </c>
      <c r="B52" s="19" t="s">
        <v>105</v>
      </c>
      <c r="C52" s="19" t="s">
        <v>108</v>
      </c>
      <c r="D52" s="20">
        <v>25</v>
      </c>
      <c r="E52" s="20">
        <v>3</v>
      </c>
      <c r="F52" s="21">
        <v>75</v>
      </c>
      <c r="G52" s="20" t="s">
        <v>21</v>
      </c>
      <c r="H52" s="20" t="s">
        <v>21</v>
      </c>
      <c r="I52" s="20" t="s">
        <v>21</v>
      </c>
      <c r="J52" s="20" t="s">
        <v>21</v>
      </c>
      <c r="K52" s="20" t="s">
        <v>21</v>
      </c>
      <c r="L52" s="22" t="s">
        <v>49</v>
      </c>
      <c r="M52" s="23">
        <v>5085</v>
      </c>
      <c r="N52" s="23">
        <f>M52*0.1</f>
        <v>508.5</v>
      </c>
      <c r="O52" s="23">
        <f t="shared" si="4"/>
        <v>5593.5</v>
      </c>
      <c r="P52" s="24" t="s">
        <v>45</v>
      </c>
      <c r="Q52" s="56" t="s">
        <v>109</v>
      </c>
    </row>
    <row r="53" spans="1:17" ht="30" x14ac:dyDescent="0.25">
      <c r="A53" s="54" t="s">
        <v>17</v>
      </c>
      <c r="B53" s="18" t="s">
        <v>105</v>
      </c>
      <c r="C53" s="19" t="s">
        <v>110</v>
      </c>
      <c r="D53" s="20">
        <v>25</v>
      </c>
      <c r="E53" s="20">
        <v>3</v>
      </c>
      <c r="F53" s="21">
        <v>75</v>
      </c>
      <c r="G53" s="20" t="s">
        <v>21</v>
      </c>
      <c r="H53" s="20" t="s">
        <v>21</v>
      </c>
      <c r="I53" s="20" t="s">
        <v>21</v>
      </c>
      <c r="J53" s="20" t="s">
        <v>21</v>
      </c>
      <c r="K53" s="20" t="s">
        <v>21</v>
      </c>
      <c r="L53" s="20" t="s">
        <v>36</v>
      </c>
      <c r="M53" s="23">
        <v>6000</v>
      </c>
      <c r="N53" s="23">
        <f t="shared" ref="N53:N62" si="5">M53*0.267</f>
        <v>1602</v>
      </c>
      <c r="O53" s="23">
        <f t="shared" si="4"/>
        <v>7602</v>
      </c>
      <c r="P53" s="24"/>
      <c r="Q53" s="56" t="s">
        <v>111</v>
      </c>
    </row>
    <row r="54" spans="1:17" x14ac:dyDescent="0.25">
      <c r="A54" s="54" t="s">
        <v>17</v>
      </c>
      <c r="B54" s="19" t="s">
        <v>112</v>
      </c>
      <c r="C54" s="19" t="s">
        <v>113</v>
      </c>
      <c r="D54" s="20">
        <v>30</v>
      </c>
      <c r="E54" s="20">
        <v>3</v>
      </c>
      <c r="F54" s="21">
        <v>90</v>
      </c>
      <c r="G54" s="20" t="s">
        <v>20</v>
      </c>
      <c r="H54" s="20" t="s">
        <v>20</v>
      </c>
      <c r="I54" s="22" t="s">
        <v>21</v>
      </c>
      <c r="J54" s="22" t="s">
        <v>20</v>
      </c>
      <c r="K54" s="22" t="s">
        <v>20</v>
      </c>
      <c r="L54" s="22" t="s">
        <v>22</v>
      </c>
      <c r="M54" s="23">
        <v>6000</v>
      </c>
      <c r="N54" s="23">
        <f t="shared" si="5"/>
        <v>1602</v>
      </c>
      <c r="O54" s="23">
        <f t="shared" si="4"/>
        <v>7602</v>
      </c>
      <c r="P54" s="24"/>
      <c r="Q54" s="56" t="s">
        <v>114</v>
      </c>
    </row>
    <row r="55" spans="1:17" ht="30" x14ac:dyDescent="0.25">
      <c r="A55" s="54" t="s">
        <v>17</v>
      </c>
      <c r="B55" s="19" t="s">
        <v>112</v>
      </c>
      <c r="C55" s="19" t="s">
        <v>115</v>
      </c>
      <c r="D55" s="20">
        <v>12</v>
      </c>
      <c r="E55" s="20">
        <v>2</v>
      </c>
      <c r="F55" s="21">
        <v>24</v>
      </c>
      <c r="G55" s="20" t="s">
        <v>20</v>
      </c>
      <c r="H55" s="20" t="s">
        <v>21</v>
      </c>
      <c r="I55" s="20" t="s">
        <v>21</v>
      </c>
      <c r="J55" s="20" t="s">
        <v>21</v>
      </c>
      <c r="K55" s="20" t="s">
        <v>20</v>
      </c>
      <c r="L55" s="22" t="s">
        <v>22</v>
      </c>
      <c r="M55" s="23">
        <v>4000</v>
      </c>
      <c r="N55" s="23">
        <f t="shared" si="5"/>
        <v>1068</v>
      </c>
      <c r="O55" s="23">
        <f t="shared" si="4"/>
        <v>5068</v>
      </c>
      <c r="P55" s="24"/>
      <c r="Q55" s="56" t="s">
        <v>116</v>
      </c>
    </row>
    <row r="56" spans="1:17" ht="30" x14ac:dyDescent="0.25">
      <c r="A56" s="54" t="s">
        <v>17</v>
      </c>
      <c r="B56" s="19" t="s">
        <v>112</v>
      </c>
      <c r="C56" s="19" t="s">
        <v>117</v>
      </c>
      <c r="D56" s="20">
        <v>12</v>
      </c>
      <c r="E56" s="20">
        <v>3</v>
      </c>
      <c r="F56" s="21">
        <v>36</v>
      </c>
      <c r="G56" s="20" t="s">
        <v>20</v>
      </c>
      <c r="H56" s="20" t="s">
        <v>21</v>
      </c>
      <c r="I56" s="20" t="s">
        <v>21</v>
      </c>
      <c r="J56" s="20" t="s">
        <v>21</v>
      </c>
      <c r="K56" s="20" t="s">
        <v>20</v>
      </c>
      <c r="L56" s="22" t="s">
        <v>22</v>
      </c>
      <c r="M56" s="23">
        <v>6000</v>
      </c>
      <c r="N56" s="23">
        <f t="shared" si="5"/>
        <v>1602</v>
      </c>
      <c r="O56" s="23">
        <f t="shared" si="4"/>
        <v>7602</v>
      </c>
      <c r="P56" s="24"/>
      <c r="Q56" s="56" t="s">
        <v>116</v>
      </c>
    </row>
    <row r="57" spans="1:17" ht="30" x14ac:dyDescent="0.25">
      <c r="A57" s="54" t="s">
        <v>17</v>
      </c>
      <c r="B57" s="19" t="s">
        <v>112</v>
      </c>
      <c r="C57" s="19" t="s">
        <v>118</v>
      </c>
      <c r="D57" s="20">
        <v>16</v>
      </c>
      <c r="E57" s="20">
        <v>2</v>
      </c>
      <c r="F57" s="21">
        <v>32</v>
      </c>
      <c r="G57" s="20" t="s">
        <v>20</v>
      </c>
      <c r="H57" s="20" t="s">
        <v>20</v>
      </c>
      <c r="I57" s="22" t="s">
        <v>21</v>
      </c>
      <c r="J57" s="22" t="s">
        <v>21</v>
      </c>
      <c r="K57" s="22" t="s">
        <v>20</v>
      </c>
      <c r="L57" s="22" t="s">
        <v>22</v>
      </c>
      <c r="M57" s="23">
        <v>4000</v>
      </c>
      <c r="N57" s="23">
        <f t="shared" si="5"/>
        <v>1068</v>
      </c>
      <c r="O57" s="23">
        <f t="shared" si="4"/>
        <v>5068</v>
      </c>
      <c r="P57" s="24"/>
      <c r="Q57" s="56" t="s">
        <v>119</v>
      </c>
    </row>
    <row r="58" spans="1:17" x14ac:dyDescent="0.25">
      <c r="A58" s="54" t="s">
        <v>17</v>
      </c>
      <c r="B58" s="19" t="s">
        <v>112</v>
      </c>
      <c r="C58" s="19" t="s">
        <v>120</v>
      </c>
      <c r="D58" s="20">
        <v>24</v>
      </c>
      <c r="E58" s="20">
        <v>3</v>
      </c>
      <c r="F58" s="21">
        <v>72</v>
      </c>
      <c r="G58" s="20" t="s">
        <v>20</v>
      </c>
      <c r="H58" s="20" t="s">
        <v>20</v>
      </c>
      <c r="I58" s="20" t="s">
        <v>21</v>
      </c>
      <c r="J58" s="20" t="s">
        <v>20</v>
      </c>
      <c r="K58" s="20" t="s">
        <v>20</v>
      </c>
      <c r="L58" s="22" t="s">
        <v>22</v>
      </c>
      <c r="M58" s="23">
        <v>6000</v>
      </c>
      <c r="N58" s="23">
        <f t="shared" si="5"/>
        <v>1602</v>
      </c>
      <c r="O58" s="23">
        <f t="shared" si="4"/>
        <v>7602</v>
      </c>
      <c r="P58" s="24"/>
      <c r="Q58" s="56"/>
    </row>
    <row r="59" spans="1:17" x14ac:dyDescent="0.25">
      <c r="A59" s="54" t="s">
        <v>17</v>
      </c>
      <c r="B59" s="19" t="s">
        <v>112</v>
      </c>
      <c r="C59" s="19" t="s">
        <v>121</v>
      </c>
      <c r="D59" s="20">
        <v>40</v>
      </c>
      <c r="E59" s="20">
        <v>3</v>
      </c>
      <c r="F59" s="21">
        <v>120</v>
      </c>
      <c r="G59" s="20" t="s">
        <v>20</v>
      </c>
      <c r="H59" s="20" t="s">
        <v>20</v>
      </c>
      <c r="I59" s="22" t="s">
        <v>21</v>
      </c>
      <c r="J59" s="22" t="s">
        <v>20</v>
      </c>
      <c r="K59" s="22" t="s">
        <v>20</v>
      </c>
      <c r="L59" s="22" t="s">
        <v>22</v>
      </c>
      <c r="M59" s="23">
        <v>6000</v>
      </c>
      <c r="N59" s="23">
        <f t="shared" si="5"/>
        <v>1602</v>
      </c>
      <c r="O59" s="23">
        <f t="shared" si="4"/>
        <v>7602</v>
      </c>
      <c r="P59" s="24"/>
      <c r="Q59" s="56" t="s">
        <v>122</v>
      </c>
    </row>
    <row r="60" spans="1:17" x14ac:dyDescent="0.25">
      <c r="A60" s="54" t="s">
        <v>17</v>
      </c>
      <c r="B60" s="19" t="s">
        <v>112</v>
      </c>
      <c r="C60" s="19" t="s">
        <v>123</v>
      </c>
      <c r="D60" s="20">
        <v>40</v>
      </c>
      <c r="E60" s="20">
        <v>3</v>
      </c>
      <c r="F60" s="21">
        <v>120</v>
      </c>
      <c r="G60" s="20" t="s">
        <v>21</v>
      </c>
      <c r="H60" s="20" t="s">
        <v>20</v>
      </c>
      <c r="I60" s="22" t="s">
        <v>21</v>
      </c>
      <c r="J60" s="22" t="s">
        <v>20</v>
      </c>
      <c r="K60" s="22" t="s">
        <v>20</v>
      </c>
      <c r="L60" s="22" t="s">
        <v>22</v>
      </c>
      <c r="M60" s="23">
        <v>6000</v>
      </c>
      <c r="N60" s="23">
        <f t="shared" si="5"/>
        <v>1602</v>
      </c>
      <c r="O60" s="23">
        <f t="shared" si="4"/>
        <v>7602</v>
      </c>
      <c r="P60" s="24"/>
      <c r="Q60" s="56" t="s">
        <v>114</v>
      </c>
    </row>
    <row r="61" spans="1:17" ht="30" x14ac:dyDescent="0.25">
      <c r="A61" s="54" t="s">
        <v>17</v>
      </c>
      <c r="B61" s="19" t="s">
        <v>112</v>
      </c>
      <c r="C61" s="19" t="s">
        <v>124</v>
      </c>
      <c r="D61" s="20">
        <v>16</v>
      </c>
      <c r="E61" s="20">
        <v>3</v>
      </c>
      <c r="F61" s="21">
        <v>48</v>
      </c>
      <c r="G61" s="20" t="s">
        <v>20</v>
      </c>
      <c r="H61" s="20" t="s">
        <v>21</v>
      </c>
      <c r="I61" s="20" t="s">
        <v>21</v>
      </c>
      <c r="J61" s="20" t="s">
        <v>21</v>
      </c>
      <c r="K61" s="20" t="s">
        <v>20</v>
      </c>
      <c r="L61" s="22" t="s">
        <v>22</v>
      </c>
      <c r="M61" s="23">
        <v>6000</v>
      </c>
      <c r="N61" s="23">
        <f t="shared" si="5"/>
        <v>1602</v>
      </c>
      <c r="O61" s="23">
        <f t="shared" si="4"/>
        <v>7602</v>
      </c>
      <c r="P61" s="24"/>
      <c r="Q61" s="56" t="s">
        <v>125</v>
      </c>
    </row>
    <row r="62" spans="1:17" ht="30.75" thickBot="1" x14ac:dyDescent="0.3">
      <c r="A62" s="55" t="s">
        <v>17</v>
      </c>
      <c r="B62" s="25" t="s">
        <v>112</v>
      </c>
      <c r="C62" s="25" t="s">
        <v>126</v>
      </c>
      <c r="D62" s="26">
        <v>16</v>
      </c>
      <c r="E62" s="26">
        <v>3</v>
      </c>
      <c r="F62" s="27">
        <v>48</v>
      </c>
      <c r="G62" s="26" t="s">
        <v>20</v>
      </c>
      <c r="H62" s="26" t="s">
        <v>21</v>
      </c>
      <c r="I62" s="26" t="s">
        <v>21</v>
      </c>
      <c r="J62" s="26" t="s">
        <v>21</v>
      </c>
      <c r="K62" s="26" t="s">
        <v>20</v>
      </c>
      <c r="L62" s="28" t="s">
        <v>22</v>
      </c>
      <c r="M62" s="29">
        <v>6000</v>
      </c>
      <c r="N62" s="29">
        <f t="shared" si="5"/>
        <v>1602</v>
      </c>
      <c r="O62" s="29">
        <f t="shared" si="4"/>
        <v>7602</v>
      </c>
      <c r="P62" s="30"/>
      <c r="Q62" s="57" t="s">
        <v>125</v>
      </c>
    </row>
    <row r="63" spans="1:17" ht="15.75" thickTop="1" x14ac:dyDescent="0.25">
      <c r="A63" s="61"/>
      <c r="B63" s="62"/>
      <c r="C63" s="62"/>
      <c r="D63" s="63"/>
      <c r="E63" s="63"/>
      <c r="F63" s="64">
        <f>SUBTOTAL(109,F13:F62)</f>
        <v>3846</v>
      </c>
      <c r="G63" s="63"/>
      <c r="H63" s="63"/>
      <c r="I63" s="63"/>
      <c r="J63" s="63"/>
      <c r="K63" s="63"/>
      <c r="L63" s="65"/>
      <c r="M63" s="66">
        <f>SUBTOTAL(109,M13:M62)</f>
        <v>294087</v>
      </c>
      <c r="N63" s="66">
        <f>SUBTOTAL(109,N13:N62)</f>
        <v>74068.341</v>
      </c>
      <c r="O63" s="66">
        <f t="shared" si="4"/>
        <v>368155.34100000001</v>
      </c>
      <c r="P63" s="67"/>
      <c r="Q63" s="68"/>
    </row>
  </sheetData>
  <mergeCells count="24">
    <mergeCell ref="A1:C1"/>
    <mergeCell ref="F1:L1"/>
    <mergeCell ref="N1:P1"/>
    <mergeCell ref="A2:C2"/>
    <mergeCell ref="F2:L2"/>
    <mergeCell ref="N2:O2"/>
    <mergeCell ref="A3:C3"/>
    <mergeCell ref="F3:L3"/>
    <mergeCell ref="N3:O3"/>
    <mergeCell ref="A4:C4"/>
    <mergeCell ref="F4:L4"/>
    <mergeCell ref="N4:O4"/>
    <mergeCell ref="F10:L10"/>
    <mergeCell ref="A5:C5"/>
    <mergeCell ref="F5:L5"/>
    <mergeCell ref="N5:O5"/>
    <mergeCell ref="A6:C6"/>
    <mergeCell ref="F6:L6"/>
    <mergeCell ref="N6:O6"/>
    <mergeCell ref="F7:L7"/>
    <mergeCell ref="N7:O7"/>
    <mergeCell ref="F8:L8"/>
    <mergeCell ref="N8:O8"/>
    <mergeCell ref="F9:L9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A3E918DBAF6248B26C717A27C8D2E3" ma:contentTypeVersion="12" ma:contentTypeDescription="Create a new document." ma:contentTypeScope="" ma:versionID="b96bd292e1172401a955be8ad2dadb8c">
  <xsd:schema xmlns:xsd="http://www.w3.org/2001/XMLSchema" xmlns:xs="http://www.w3.org/2001/XMLSchema" xmlns:p="http://schemas.microsoft.com/office/2006/metadata/properties" xmlns:ns3="660d0c25-c50e-4059-ad27-725ff3196766" xmlns:ns4="289108d3-b991-46d7-aaa7-a7450468dd31" targetNamespace="http://schemas.microsoft.com/office/2006/metadata/properties" ma:root="true" ma:fieldsID="e1fa4a2aaf882d8e6c058ca7a5f15062" ns3:_="" ns4:_="">
    <xsd:import namespace="660d0c25-c50e-4059-ad27-725ff3196766"/>
    <xsd:import namespace="289108d3-b991-46d7-aaa7-a7450468dd3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0d0c25-c50e-4059-ad27-725ff31967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9108d3-b991-46d7-aaa7-a7450468dd3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0EA1F2-3002-4E2C-A946-1A451B7363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0d0c25-c50e-4059-ad27-725ff3196766"/>
    <ds:schemaRef ds:uri="289108d3-b991-46d7-aaa7-a7450468dd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596A9D-EA07-4E4C-931E-892317CE89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4EDA5C-727E-40CC-ACE0-529E7AEBCD88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289108d3-b991-46d7-aaa7-a7450468dd31"/>
    <ds:schemaRef ds:uri="660d0c25-c50e-4059-ad27-725ff319676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</vt:lpstr>
    </vt:vector>
  </TitlesOfParts>
  <Company>Colorado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Mravinec,Kristin</dc:creator>
  <cp:lastModifiedBy>Mravinec,Kristin</cp:lastModifiedBy>
  <dcterms:created xsi:type="dcterms:W3CDTF">2021-05-05T16:31:46Z</dcterms:created>
  <dcterms:modified xsi:type="dcterms:W3CDTF">2021-05-05T18:41:48Z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0x0101007FA3E918DBAF6248B26C717A27C8D2E3</vt:lpwstr>
  </property>
</Properties>
</file>